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ноябрь\решения от 27.11.2025\решение 196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1'!$A$1:$CE$38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37" i="2" l="1"/>
  <c r="CD36" i="2" s="1"/>
  <c r="CD35" i="2" s="1"/>
  <c r="CD30" i="2" s="1"/>
  <c r="CD33" i="2"/>
  <c r="CD32" i="2"/>
  <c r="CD31" i="2"/>
  <c r="CD28" i="2"/>
  <c r="CD26" i="2"/>
  <c r="CD25" i="2" s="1"/>
  <c r="CD24" i="2" s="1"/>
  <c r="CD22" i="2"/>
  <c r="CD20" i="2"/>
  <c r="CD19" i="2" s="1"/>
  <c r="BC37" i="2"/>
  <c r="BC36" i="2"/>
  <c r="BC35" i="2" s="1"/>
  <c r="BC33" i="2"/>
  <c r="BC32" i="2"/>
  <c r="BC31" i="2" s="1"/>
  <c r="BC28" i="2"/>
  <c r="BC26" i="2"/>
  <c r="BC22" i="2"/>
  <c r="BC20" i="2"/>
  <c r="BC19" i="2" s="1"/>
  <c r="AB20" i="2"/>
  <c r="AB19" i="2" s="1"/>
  <c r="AB37" i="2"/>
  <c r="AB36" i="2" s="1"/>
  <c r="AB35" i="2" s="1"/>
  <c r="AB33" i="2"/>
  <c r="AB32" i="2"/>
  <c r="AB31" i="2" s="1"/>
  <c r="AB28" i="2"/>
  <c r="AB26" i="2"/>
  <c r="AB22" i="2"/>
  <c r="CD18" i="2" l="1"/>
  <c r="BC25" i="2"/>
  <c r="BC24" i="2" s="1"/>
  <c r="AB25" i="2"/>
  <c r="AB24" i="2" s="1"/>
  <c r="AB18" i="2" s="1"/>
  <c r="BC18" i="2"/>
  <c r="BC30" i="2"/>
  <c r="AB30" i="2"/>
  <c r="CB26" i="2"/>
  <c r="BA26" i="2"/>
  <c r="CB37" i="2" l="1"/>
  <c r="CB36" i="2" s="1"/>
  <c r="CB35" i="2" s="1"/>
  <c r="CB33" i="2"/>
  <c r="CB32" i="2"/>
  <c r="CB31" i="2" s="1"/>
  <c r="CB28" i="2"/>
  <c r="CB25" i="2" s="1"/>
  <c r="CB24" i="2" s="1"/>
  <c r="CB22" i="2"/>
  <c r="CB20" i="2"/>
  <c r="BA37" i="2"/>
  <c r="BA36" i="2" s="1"/>
  <c r="BA35" i="2" s="1"/>
  <c r="BA33" i="2"/>
  <c r="BA32" i="2"/>
  <c r="BA31" i="2" s="1"/>
  <c r="BA28" i="2"/>
  <c r="BA25" i="2" s="1"/>
  <c r="BA24" i="2" s="1"/>
  <c r="BA22" i="2"/>
  <c r="BA20" i="2"/>
  <c r="Z37" i="2"/>
  <c r="Z36" i="2" s="1"/>
  <c r="Z35" i="2" s="1"/>
  <c r="Z33" i="2"/>
  <c r="Z32" i="2"/>
  <c r="Z31" i="2" s="1"/>
  <c r="Z28" i="2"/>
  <c r="Z26" i="2"/>
  <c r="Z22" i="2"/>
  <c r="Z20" i="2"/>
  <c r="CB30" i="2" l="1"/>
  <c r="BA19" i="2"/>
  <c r="Z19" i="2"/>
  <c r="Z30" i="2"/>
  <c r="CB19" i="2"/>
  <c r="Z25" i="2"/>
  <c r="Z24" i="2" s="1"/>
  <c r="BA30" i="2"/>
  <c r="X37" i="2"/>
  <c r="X36" i="2" s="1"/>
  <c r="X35" i="2" s="1"/>
  <c r="X33" i="2"/>
  <c r="X32" i="2"/>
  <c r="X28" i="2"/>
  <c r="X26" i="2"/>
  <c r="X22" i="2"/>
  <c r="X20" i="2"/>
  <c r="AY37" i="2"/>
  <c r="AY33" i="2"/>
  <c r="AY32" i="2"/>
  <c r="AY31" i="2"/>
  <c r="BZ37" i="2"/>
  <c r="BZ36" i="2" s="1"/>
  <c r="BZ33" i="2"/>
  <c r="BZ32" i="2"/>
  <c r="Z18" i="2" l="1"/>
  <c r="CB18" i="2"/>
  <c r="BA18" i="2"/>
  <c r="X19" i="2"/>
  <c r="X25" i="2"/>
  <c r="X24" i="2" s="1"/>
  <c r="AY36" i="2"/>
  <c r="X31" i="2"/>
  <c r="BZ35" i="2"/>
  <c r="BZ31" i="2"/>
  <c r="BX37" i="2"/>
  <c r="BX36" i="2" s="1"/>
  <c r="BX33" i="2"/>
  <c r="BX32" i="2"/>
  <c r="BX31" i="2" s="1"/>
  <c r="AW37" i="2"/>
  <c r="AW36" i="2" s="1"/>
  <c r="AW33" i="2"/>
  <c r="AW32" i="2"/>
  <c r="AW31" i="2" s="1"/>
  <c r="V37" i="2"/>
  <c r="V36" i="2" s="1"/>
  <c r="V35" i="2" s="1"/>
  <c r="V33" i="2"/>
  <c r="V32" i="2"/>
  <c r="V31" i="2" s="1"/>
  <c r="V28" i="2"/>
  <c r="V26" i="2"/>
  <c r="V22" i="2"/>
  <c r="V20" i="2"/>
  <c r="V19" i="2" s="1"/>
  <c r="X30" i="2" l="1"/>
  <c r="X18" i="2" s="1"/>
  <c r="AY35" i="2"/>
  <c r="BZ30" i="2"/>
  <c r="V25" i="2"/>
  <c r="V24" i="2" s="1"/>
  <c r="BX35" i="2"/>
  <c r="BX30" i="2" s="1"/>
  <c r="AW35" i="2"/>
  <c r="AW30" i="2" s="1"/>
  <c r="V30" i="2"/>
  <c r="BV37" i="2"/>
  <c r="BV36" i="2" s="1"/>
  <c r="BV35" i="2" s="1"/>
  <c r="BV33" i="2"/>
  <c r="BV32" i="2"/>
  <c r="BV31" i="2" s="1"/>
  <c r="BV28" i="2"/>
  <c r="BV26" i="2"/>
  <c r="BV22" i="2"/>
  <c r="BV20" i="2"/>
  <c r="AU37" i="2"/>
  <c r="AU36" i="2" s="1"/>
  <c r="AU35" i="2" s="1"/>
  <c r="AU33" i="2"/>
  <c r="AU32" i="2"/>
  <c r="AU31" i="2" s="1"/>
  <c r="AU28" i="2"/>
  <c r="AU26" i="2"/>
  <c r="AU22" i="2"/>
  <c r="AU20" i="2"/>
  <c r="T37" i="2"/>
  <c r="T36" i="2" s="1"/>
  <c r="T35" i="2" s="1"/>
  <c r="T33" i="2"/>
  <c r="T32" i="2"/>
  <c r="T31" i="2" s="1"/>
  <c r="T28" i="2"/>
  <c r="T26" i="2"/>
  <c r="T22" i="2"/>
  <c r="T20" i="2"/>
  <c r="V18" i="2" l="1"/>
  <c r="AU25" i="2"/>
  <c r="AU24" i="2" s="1"/>
  <c r="T25" i="2"/>
  <c r="T24" i="2" s="1"/>
  <c r="AY30" i="2"/>
  <c r="BV30" i="2"/>
  <c r="BV19" i="2"/>
  <c r="AU19" i="2"/>
  <c r="T19" i="2"/>
  <c r="BV25" i="2"/>
  <c r="BV24" i="2" s="1"/>
  <c r="AU30" i="2"/>
  <c r="T30" i="2"/>
  <c r="BT37" i="2"/>
  <c r="BT36" i="2" s="1"/>
  <c r="BT35" i="2" s="1"/>
  <c r="BT33" i="2"/>
  <c r="BT32" i="2"/>
  <c r="BT31" i="2" s="1"/>
  <c r="BT28" i="2"/>
  <c r="BT26" i="2"/>
  <c r="BT22" i="2"/>
  <c r="BT20" i="2"/>
  <c r="AS37" i="2"/>
  <c r="AS36" i="2" s="1"/>
  <c r="AS35" i="2" s="1"/>
  <c r="AS33" i="2"/>
  <c r="AS32" i="2"/>
  <c r="AS31" i="2" s="1"/>
  <c r="AS28" i="2"/>
  <c r="AS26" i="2"/>
  <c r="AS22" i="2"/>
  <c r="AS20" i="2"/>
  <c r="R37" i="2"/>
  <c r="R36" i="2" s="1"/>
  <c r="R35" i="2" s="1"/>
  <c r="R33" i="2"/>
  <c r="R32" i="2"/>
  <c r="R31" i="2" s="1"/>
  <c r="R28" i="2"/>
  <c r="R26" i="2"/>
  <c r="R22" i="2"/>
  <c r="R20" i="2"/>
  <c r="R25" i="2" l="1"/>
  <c r="R24" i="2" s="1"/>
  <c r="AS25" i="2"/>
  <c r="AS24" i="2" s="1"/>
  <c r="T18" i="2"/>
  <c r="BV18" i="2"/>
  <c r="R19" i="2"/>
  <c r="BT19" i="2"/>
  <c r="AU18" i="2"/>
  <c r="BT25" i="2"/>
  <c r="BT24" i="2" s="1"/>
  <c r="BT30" i="2"/>
  <c r="AS19" i="2"/>
  <c r="AS30" i="2"/>
  <c r="R30" i="2"/>
  <c r="BR37" i="2"/>
  <c r="BR36" i="2" s="1"/>
  <c r="BR35" i="2" s="1"/>
  <c r="BR33" i="2"/>
  <c r="BR32" i="2"/>
  <c r="BR31" i="2" s="1"/>
  <c r="BR28" i="2"/>
  <c r="BR26" i="2"/>
  <c r="BR22" i="2"/>
  <c r="BR20" i="2"/>
  <c r="AQ37" i="2"/>
  <c r="AQ36" i="2" s="1"/>
  <c r="AQ35" i="2" s="1"/>
  <c r="AQ33" i="2"/>
  <c r="AQ32" i="2"/>
  <c r="AQ31" i="2" s="1"/>
  <c r="AQ28" i="2"/>
  <c r="AQ26" i="2"/>
  <c r="AQ22" i="2"/>
  <c r="AQ20" i="2"/>
  <c r="P37" i="2"/>
  <c r="P36" i="2" s="1"/>
  <c r="P35" i="2" s="1"/>
  <c r="P33" i="2"/>
  <c r="P32" i="2"/>
  <c r="P31" i="2" s="1"/>
  <c r="P28" i="2"/>
  <c r="P26" i="2"/>
  <c r="P22" i="2"/>
  <c r="P20" i="2"/>
  <c r="P19" i="2" l="1"/>
  <c r="BR25" i="2"/>
  <c r="BR24" i="2" s="1"/>
  <c r="R18" i="2"/>
  <c r="AS18" i="2"/>
  <c r="BT18" i="2"/>
  <c r="AQ25" i="2"/>
  <c r="AQ24" i="2" s="1"/>
  <c r="P25" i="2"/>
  <c r="P24" i="2" s="1"/>
  <c r="AQ19" i="2"/>
  <c r="AQ30" i="2"/>
  <c r="BR30" i="2"/>
  <c r="BR19" i="2"/>
  <c r="P30" i="2"/>
  <c r="P18" i="2" s="1"/>
  <c r="BP37" i="2"/>
  <c r="BP36" i="2" s="1"/>
  <c r="BP35" i="2" s="1"/>
  <c r="BP33" i="2"/>
  <c r="BP32" i="2"/>
  <c r="BP31" i="2" s="1"/>
  <c r="BP28" i="2"/>
  <c r="BP26" i="2"/>
  <c r="BP22" i="2"/>
  <c r="BP20" i="2"/>
  <c r="AO37" i="2"/>
  <c r="AO36" i="2" s="1"/>
  <c r="AO35" i="2" s="1"/>
  <c r="AO33" i="2"/>
  <c r="AO32" i="2"/>
  <c r="AO31" i="2" s="1"/>
  <c r="AO28" i="2"/>
  <c r="AO26" i="2"/>
  <c r="AO22" i="2"/>
  <c r="AO20" i="2"/>
  <c r="N37" i="2"/>
  <c r="N36" i="2" s="1"/>
  <c r="N35" i="2" s="1"/>
  <c r="N33" i="2"/>
  <c r="N32" i="2"/>
  <c r="N31" i="2" s="1"/>
  <c r="N28" i="2"/>
  <c r="N26" i="2"/>
  <c r="N22" i="2"/>
  <c r="N20" i="2"/>
  <c r="BP25" i="2" l="1"/>
  <c r="BP24" i="2" s="1"/>
  <c r="AQ18" i="2"/>
  <c r="N25" i="2"/>
  <c r="N24" i="2" s="1"/>
  <c r="N19" i="2"/>
  <c r="AO25" i="2"/>
  <c r="AO24" i="2" s="1"/>
  <c r="BR18" i="2"/>
  <c r="BP30" i="2"/>
  <c r="BP19" i="2"/>
  <c r="AO19" i="2"/>
  <c r="AO30" i="2"/>
  <c r="N30" i="2"/>
  <c r="BN37" i="2"/>
  <c r="BN36" i="2" s="1"/>
  <c r="BN35" i="2" s="1"/>
  <c r="BN33" i="2"/>
  <c r="BN32" i="2"/>
  <c r="BN31" i="2" s="1"/>
  <c r="BN28" i="2"/>
  <c r="BN26" i="2"/>
  <c r="BN22" i="2"/>
  <c r="BN20" i="2"/>
  <c r="AM37" i="2"/>
  <c r="AM36" i="2" s="1"/>
  <c r="AM33" i="2"/>
  <c r="AM32" i="2"/>
  <c r="AM28" i="2"/>
  <c r="AM26" i="2"/>
  <c r="AM22" i="2"/>
  <c r="AM20" i="2"/>
  <c r="L37" i="2"/>
  <c r="L36" i="2" s="1"/>
  <c r="L35" i="2" s="1"/>
  <c r="L33" i="2"/>
  <c r="L32" i="2"/>
  <c r="L31" i="2" s="1"/>
  <c r="L28" i="2"/>
  <c r="L26" i="2"/>
  <c r="L25" i="2" s="1"/>
  <c r="L24" i="2" s="1"/>
  <c r="L22" i="2"/>
  <c r="L20" i="2"/>
  <c r="N18" i="2" l="1"/>
  <c r="BP18" i="2"/>
  <c r="AM25" i="2"/>
  <c r="AO18" i="2"/>
  <c r="BN25" i="2"/>
  <c r="BN24" i="2" s="1"/>
  <c r="L19" i="2"/>
  <c r="BN19" i="2"/>
  <c r="BN30" i="2"/>
  <c r="AM31" i="2"/>
  <c r="AM19" i="2"/>
  <c r="AM24" i="2"/>
  <c r="AM35" i="2"/>
  <c r="L30" i="2"/>
  <c r="BL37" i="2"/>
  <c r="BL36" i="2" s="1"/>
  <c r="BL35" i="2" s="1"/>
  <c r="BL33" i="2"/>
  <c r="BL32" i="2"/>
  <c r="BL31" i="2" s="1"/>
  <c r="BL28" i="2"/>
  <c r="BL26" i="2"/>
  <c r="BL22" i="2"/>
  <c r="BL20" i="2"/>
  <c r="L18" i="2" l="1"/>
  <c r="BN18" i="2"/>
  <c r="AM30" i="2"/>
  <c r="BL30" i="2"/>
  <c r="BL19" i="2"/>
  <c r="BL25" i="2"/>
  <c r="BL24" i="2" s="1"/>
  <c r="AM18" i="2" l="1"/>
  <c r="BL18" i="2"/>
  <c r="AK37" i="2"/>
  <c r="AK36" i="2" s="1"/>
  <c r="AK35" i="2" s="1"/>
  <c r="AK33" i="2"/>
  <c r="AK32" i="2"/>
  <c r="AK31" i="2" s="1"/>
  <c r="AK28" i="2"/>
  <c r="AK26" i="2"/>
  <c r="AK22" i="2"/>
  <c r="AK20" i="2"/>
  <c r="J37" i="2"/>
  <c r="J36" i="2" s="1"/>
  <c r="J35" i="2" s="1"/>
  <c r="J33" i="2"/>
  <c r="J32" i="2"/>
  <c r="J31" i="2" s="1"/>
  <c r="J28" i="2"/>
  <c r="J26" i="2"/>
  <c r="J22" i="2"/>
  <c r="J20" i="2"/>
  <c r="AK25" i="2" l="1"/>
  <c r="AK24" i="2" s="1"/>
  <c r="AK19" i="2"/>
  <c r="J19" i="2"/>
  <c r="J30" i="2"/>
  <c r="AK30" i="2"/>
  <c r="J25" i="2"/>
  <c r="J24" i="2" s="1"/>
  <c r="BJ37" i="2"/>
  <c r="BJ36" i="2" s="1"/>
  <c r="BJ35" i="2" s="1"/>
  <c r="BJ33" i="2"/>
  <c r="BJ32" i="2"/>
  <c r="BJ31" i="2" s="1"/>
  <c r="BJ28" i="2"/>
  <c r="BJ26" i="2"/>
  <c r="BJ22" i="2"/>
  <c r="BJ20" i="2"/>
  <c r="AI37" i="2"/>
  <c r="AI36" i="2" s="1"/>
  <c r="AI35" i="2" s="1"/>
  <c r="AI33" i="2"/>
  <c r="AI32" i="2"/>
  <c r="AI31" i="2" s="1"/>
  <c r="AI28" i="2"/>
  <c r="AI26" i="2"/>
  <c r="AI22" i="2"/>
  <c r="AI20" i="2"/>
  <c r="H37" i="2"/>
  <c r="H36" i="2" s="1"/>
  <c r="H35" i="2" s="1"/>
  <c r="H33" i="2"/>
  <c r="H32" i="2"/>
  <c r="H31" i="2" s="1"/>
  <c r="H28" i="2"/>
  <c r="H26" i="2"/>
  <c r="H22" i="2"/>
  <c r="H20" i="2"/>
  <c r="AK18" i="2" l="1"/>
  <c r="BJ19" i="2"/>
  <c r="AI25" i="2"/>
  <c r="AI24" i="2" s="1"/>
  <c r="J18" i="2"/>
  <c r="BJ25" i="2"/>
  <c r="BJ24" i="2" s="1"/>
  <c r="BJ30" i="2"/>
  <c r="AI30" i="2"/>
  <c r="AI19" i="2"/>
  <c r="H19" i="2"/>
  <c r="H30" i="2"/>
  <c r="H25" i="2"/>
  <c r="H24" i="2" s="1"/>
  <c r="BH37" i="2"/>
  <c r="BH36" i="2" s="1"/>
  <c r="BH35" i="2" s="1"/>
  <c r="BH33" i="2"/>
  <c r="BH32" i="2"/>
  <c r="BH31" i="2" s="1"/>
  <c r="BH28" i="2"/>
  <c r="BH26" i="2"/>
  <c r="BH22" i="2"/>
  <c r="BH20" i="2"/>
  <c r="AG37" i="2"/>
  <c r="AG36" i="2" s="1"/>
  <c r="AG35" i="2" s="1"/>
  <c r="AG33" i="2"/>
  <c r="AG32" i="2"/>
  <c r="AG31" i="2" s="1"/>
  <c r="AG28" i="2"/>
  <c r="AG26" i="2"/>
  <c r="AG22" i="2"/>
  <c r="AG20" i="2"/>
  <c r="F37" i="2"/>
  <c r="F36" i="2" s="1"/>
  <c r="F35" i="2" s="1"/>
  <c r="F33" i="2"/>
  <c r="F32" i="2"/>
  <c r="F31" i="2" s="1"/>
  <c r="F28" i="2"/>
  <c r="F26" i="2"/>
  <c r="F22" i="2"/>
  <c r="F20" i="2"/>
  <c r="F25" i="2" l="1"/>
  <c r="F24" i="2" s="1"/>
  <c r="BJ18" i="2"/>
  <c r="AG25" i="2"/>
  <c r="AG24" i="2" s="1"/>
  <c r="AI18" i="2"/>
  <c r="H18" i="2"/>
  <c r="BH25" i="2"/>
  <c r="BH24" i="2" s="1"/>
  <c r="BH19" i="2"/>
  <c r="AG19" i="2"/>
  <c r="F19" i="2"/>
  <c r="F30" i="2"/>
  <c r="BH30" i="2"/>
  <c r="AG30" i="2"/>
  <c r="E38" i="2"/>
  <c r="G38" i="2" s="1"/>
  <c r="I38" i="2" s="1"/>
  <c r="K38" i="2" s="1"/>
  <c r="M38" i="2" s="1"/>
  <c r="O38" i="2" s="1"/>
  <c r="Q38" i="2" s="1"/>
  <c r="S38" i="2" s="1"/>
  <c r="U38" i="2" s="1"/>
  <c r="W38" i="2" s="1"/>
  <c r="Y38" i="2" s="1"/>
  <c r="AA38" i="2" s="1"/>
  <c r="AC38" i="2" s="1"/>
  <c r="E34" i="2"/>
  <c r="G34" i="2" s="1"/>
  <c r="I34" i="2" s="1"/>
  <c r="K34" i="2" s="1"/>
  <c r="M34" i="2" s="1"/>
  <c r="O34" i="2" s="1"/>
  <c r="Q34" i="2" s="1"/>
  <c r="S34" i="2" s="1"/>
  <c r="U34" i="2" s="1"/>
  <c r="W34" i="2" s="1"/>
  <c r="Y34" i="2" s="1"/>
  <c r="AA34" i="2" s="1"/>
  <c r="AC34" i="2" s="1"/>
  <c r="E29" i="2"/>
  <c r="G29" i="2" s="1"/>
  <c r="I29" i="2" s="1"/>
  <c r="K29" i="2" s="1"/>
  <c r="M29" i="2" s="1"/>
  <c r="O29" i="2" s="1"/>
  <c r="Q29" i="2" s="1"/>
  <c r="S29" i="2" s="1"/>
  <c r="U29" i="2" s="1"/>
  <c r="W29" i="2" s="1"/>
  <c r="Y29" i="2" s="1"/>
  <c r="AA29" i="2" s="1"/>
  <c r="AC29" i="2" s="1"/>
  <c r="E27" i="2"/>
  <c r="G27" i="2" s="1"/>
  <c r="I27" i="2" s="1"/>
  <c r="K27" i="2" s="1"/>
  <c r="M27" i="2" s="1"/>
  <c r="O27" i="2" s="1"/>
  <c r="Q27" i="2" s="1"/>
  <c r="S27" i="2" s="1"/>
  <c r="U27" i="2" s="1"/>
  <c r="W27" i="2" s="1"/>
  <c r="Y27" i="2" s="1"/>
  <c r="AA27" i="2" s="1"/>
  <c r="AC27" i="2" s="1"/>
  <c r="E23" i="2"/>
  <c r="G23" i="2" s="1"/>
  <c r="I23" i="2" s="1"/>
  <c r="K23" i="2" s="1"/>
  <c r="M23" i="2" s="1"/>
  <c r="O23" i="2" s="1"/>
  <c r="Q23" i="2" s="1"/>
  <c r="S23" i="2" s="1"/>
  <c r="U23" i="2" s="1"/>
  <c r="W23" i="2" s="1"/>
  <c r="Y23" i="2" s="1"/>
  <c r="AA23" i="2" s="1"/>
  <c r="AC23" i="2" s="1"/>
  <c r="E21" i="2"/>
  <c r="G21" i="2" s="1"/>
  <c r="I21" i="2" s="1"/>
  <c r="K21" i="2" s="1"/>
  <c r="M21" i="2" s="1"/>
  <c r="O21" i="2" s="1"/>
  <c r="Q21" i="2" s="1"/>
  <c r="S21" i="2" s="1"/>
  <c r="U21" i="2" s="1"/>
  <c r="W21" i="2" s="1"/>
  <c r="Y21" i="2" s="1"/>
  <c r="AA21" i="2" s="1"/>
  <c r="AC21" i="2" s="1"/>
  <c r="D37" i="2"/>
  <c r="D36" i="2" s="1"/>
  <c r="D35" i="2" s="1"/>
  <c r="D33" i="2"/>
  <c r="D32" i="2"/>
  <c r="D31" i="2" s="1"/>
  <c r="D28" i="2"/>
  <c r="D26" i="2"/>
  <c r="D22" i="2"/>
  <c r="D20" i="2"/>
  <c r="AF38" i="2"/>
  <c r="AH38" i="2" s="1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F34" i="2"/>
  <c r="AH34" i="2" s="1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F29" i="2"/>
  <c r="AH29" i="2" s="1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F27" i="2"/>
  <c r="AH27" i="2" s="1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F23" i="2"/>
  <c r="AH23" i="2" s="1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AF21" i="2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AE37" i="2"/>
  <c r="AE36" i="2" s="1"/>
  <c r="AE35" i="2" s="1"/>
  <c r="AE33" i="2"/>
  <c r="AE32" i="2"/>
  <c r="AE31" i="2" s="1"/>
  <c r="AE28" i="2"/>
  <c r="AE26" i="2"/>
  <c r="AE22" i="2"/>
  <c r="AE20" i="2"/>
  <c r="BG38" i="2"/>
  <c r="BI38" i="2" s="1"/>
  <c r="BK38" i="2" s="1"/>
  <c r="BM38" i="2" s="1"/>
  <c r="BO38" i="2" s="1"/>
  <c r="BQ38" i="2" s="1"/>
  <c r="BS38" i="2" s="1"/>
  <c r="BU38" i="2" s="1"/>
  <c r="BW38" i="2" s="1"/>
  <c r="BY38" i="2" s="1"/>
  <c r="CA38" i="2" s="1"/>
  <c r="CC38" i="2" s="1"/>
  <c r="CE38" i="2" s="1"/>
  <c r="BG34" i="2"/>
  <c r="BI34" i="2" s="1"/>
  <c r="BK34" i="2" s="1"/>
  <c r="BM34" i="2" s="1"/>
  <c r="BO34" i="2" s="1"/>
  <c r="BQ34" i="2" s="1"/>
  <c r="BS34" i="2" s="1"/>
  <c r="BU34" i="2" s="1"/>
  <c r="BW34" i="2" s="1"/>
  <c r="BY34" i="2" s="1"/>
  <c r="CA34" i="2" s="1"/>
  <c r="CC34" i="2" s="1"/>
  <c r="CE34" i="2" s="1"/>
  <c r="BG29" i="2"/>
  <c r="BI29" i="2" s="1"/>
  <c r="BK29" i="2" s="1"/>
  <c r="BM29" i="2" s="1"/>
  <c r="BO29" i="2" s="1"/>
  <c r="BQ29" i="2" s="1"/>
  <c r="BS29" i="2" s="1"/>
  <c r="BU29" i="2" s="1"/>
  <c r="BW29" i="2" s="1"/>
  <c r="BY29" i="2" s="1"/>
  <c r="CA29" i="2" s="1"/>
  <c r="CC29" i="2" s="1"/>
  <c r="CE29" i="2" s="1"/>
  <c r="BG27" i="2"/>
  <c r="BI27" i="2" s="1"/>
  <c r="BK27" i="2" s="1"/>
  <c r="BM27" i="2" s="1"/>
  <c r="BO27" i="2" s="1"/>
  <c r="BQ27" i="2" s="1"/>
  <c r="BS27" i="2" s="1"/>
  <c r="BU27" i="2" s="1"/>
  <c r="BW27" i="2" s="1"/>
  <c r="BY27" i="2" s="1"/>
  <c r="CA27" i="2" s="1"/>
  <c r="CC27" i="2" s="1"/>
  <c r="CE27" i="2" s="1"/>
  <c r="BG23" i="2"/>
  <c r="BI23" i="2" s="1"/>
  <c r="BK23" i="2" s="1"/>
  <c r="BM23" i="2" s="1"/>
  <c r="BO23" i="2" s="1"/>
  <c r="BQ23" i="2" s="1"/>
  <c r="BS23" i="2" s="1"/>
  <c r="BU23" i="2" s="1"/>
  <c r="BW23" i="2" s="1"/>
  <c r="BY23" i="2" s="1"/>
  <c r="CA23" i="2" s="1"/>
  <c r="CC23" i="2" s="1"/>
  <c r="CE23" i="2" s="1"/>
  <c r="BG21" i="2"/>
  <c r="BI21" i="2" s="1"/>
  <c r="BK21" i="2" s="1"/>
  <c r="BM21" i="2" s="1"/>
  <c r="BO21" i="2" s="1"/>
  <c r="BQ21" i="2" s="1"/>
  <c r="BS21" i="2" s="1"/>
  <c r="BU21" i="2" s="1"/>
  <c r="BW21" i="2" s="1"/>
  <c r="BY21" i="2" s="1"/>
  <c r="CA21" i="2" s="1"/>
  <c r="CC21" i="2" s="1"/>
  <c r="CE21" i="2" s="1"/>
  <c r="BF37" i="2"/>
  <c r="BF36" i="2" s="1"/>
  <c r="BF35" i="2" s="1"/>
  <c r="BF33" i="2"/>
  <c r="BF32" i="2"/>
  <c r="BF31" i="2" s="1"/>
  <c r="BF28" i="2"/>
  <c r="BF26" i="2"/>
  <c r="BF22" i="2"/>
  <c r="BF20" i="2"/>
  <c r="D25" i="2" l="1"/>
  <c r="D24" i="2" s="1"/>
  <c r="AE25" i="2"/>
  <c r="AE24" i="2" s="1"/>
  <c r="D19" i="2"/>
  <c r="AG18" i="2"/>
  <c r="BH18" i="2"/>
  <c r="F18" i="2"/>
  <c r="BF25" i="2"/>
  <c r="BF24" i="2" s="1"/>
  <c r="AE19" i="2"/>
  <c r="D30" i="2"/>
  <c r="AE30" i="2"/>
  <c r="BF19" i="2"/>
  <c r="BF30" i="2"/>
  <c r="BE37" i="2"/>
  <c r="BG37" i="2" s="1"/>
  <c r="BI37" i="2" s="1"/>
  <c r="BK37" i="2" s="1"/>
  <c r="BM37" i="2" s="1"/>
  <c r="BO37" i="2" s="1"/>
  <c r="BQ37" i="2" s="1"/>
  <c r="BS37" i="2" s="1"/>
  <c r="BU37" i="2" s="1"/>
  <c r="BW37" i="2" s="1"/>
  <c r="BY37" i="2" s="1"/>
  <c r="CA37" i="2" s="1"/>
  <c r="CC37" i="2" s="1"/>
  <c r="CE37" i="2" s="1"/>
  <c r="BE33" i="2"/>
  <c r="BG33" i="2" s="1"/>
  <c r="BI33" i="2" s="1"/>
  <c r="BK33" i="2" s="1"/>
  <c r="BM33" i="2" s="1"/>
  <c r="BO33" i="2" s="1"/>
  <c r="BQ33" i="2" s="1"/>
  <c r="BS33" i="2" s="1"/>
  <c r="BU33" i="2" s="1"/>
  <c r="BW33" i="2" s="1"/>
  <c r="BY33" i="2" s="1"/>
  <c r="CA33" i="2" s="1"/>
  <c r="CC33" i="2" s="1"/>
  <c r="CE33" i="2" s="1"/>
  <c r="BE32" i="2"/>
  <c r="BG32" i="2" s="1"/>
  <c r="BI32" i="2" s="1"/>
  <c r="BK32" i="2" s="1"/>
  <c r="BM32" i="2" s="1"/>
  <c r="BO32" i="2" s="1"/>
  <c r="BQ32" i="2" s="1"/>
  <c r="BS32" i="2" s="1"/>
  <c r="BU32" i="2" s="1"/>
  <c r="BW32" i="2" s="1"/>
  <c r="BY32" i="2" s="1"/>
  <c r="CA32" i="2" s="1"/>
  <c r="CC32" i="2" s="1"/>
  <c r="CE32" i="2" s="1"/>
  <c r="BE28" i="2"/>
  <c r="BG28" i="2" s="1"/>
  <c r="BI28" i="2" s="1"/>
  <c r="BK28" i="2" s="1"/>
  <c r="BM28" i="2" s="1"/>
  <c r="BO28" i="2" s="1"/>
  <c r="BQ28" i="2" s="1"/>
  <c r="BS28" i="2" s="1"/>
  <c r="BU28" i="2" s="1"/>
  <c r="BW28" i="2" s="1"/>
  <c r="BY28" i="2" s="1"/>
  <c r="CA28" i="2" s="1"/>
  <c r="CC28" i="2" s="1"/>
  <c r="CE28" i="2" s="1"/>
  <c r="BE26" i="2"/>
  <c r="BG26" i="2" s="1"/>
  <c r="BI26" i="2" s="1"/>
  <c r="BK26" i="2" s="1"/>
  <c r="BM26" i="2" s="1"/>
  <c r="BO26" i="2" s="1"/>
  <c r="BQ26" i="2" s="1"/>
  <c r="BS26" i="2" s="1"/>
  <c r="BU26" i="2" s="1"/>
  <c r="BW26" i="2" s="1"/>
  <c r="BY26" i="2" s="1"/>
  <c r="CA26" i="2" s="1"/>
  <c r="CC26" i="2" s="1"/>
  <c r="CE26" i="2" s="1"/>
  <c r="BE22" i="2"/>
  <c r="BG22" i="2" s="1"/>
  <c r="BI22" i="2" s="1"/>
  <c r="BK22" i="2" s="1"/>
  <c r="BM22" i="2" s="1"/>
  <c r="BO22" i="2" s="1"/>
  <c r="BQ22" i="2" s="1"/>
  <c r="BS22" i="2" s="1"/>
  <c r="BU22" i="2" s="1"/>
  <c r="BW22" i="2" s="1"/>
  <c r="BY22" i="2" s="1"/>
  <c r="CA22" i="2" s="1"/>
  <c r="CC22" i="2" s="1"/>
  <c r="CE22" i="2" s="1"/>
  <c r="BE20" i="2"/>
  <c r="BG20" i="2" s="1"/>
  <c r="BI20" i="2" s="1"/>
  <c r="BK20" i="2" s="1"/>
  <c r="BM20" i="2" s="1"/>
  <c r="BO20" i="2" s="1"/>
  <c r="BQ20" i="2" s="1"/>
  <c r="BS20" i="2" s="1"/>
  <c r="BU20" i="2" s="1"/>
  <c r="BW20" i="2" s="1"/>
  <c r="BY20" i="2" s="1"/>
  <c r="CA20" i="2" s="1"/>
  <c r="CC20" i="2" s="1"/>
  <c r="CE20" i="2" s="1"/>
  <c r="AE18" i="2" l="1"/>
  <c r="D18" i="2"/>
  <c r="BF18" i="2"/>
  <c r="BE31" i="2"/>
  <c r="BG31" i="2" s="1"/>
  <c r="BI31" i="2" s="1"/>
  <c r="BK31" i="2" s="1"/>
  <c r="BM31" i="2" s="1"/>
  <c r="BO31" i="2" s="1"/>
  <c r="BQ31" i="2" s="1"/>
  <c r="BS31" i="2" s="1"/>
  <c r="BU31" i="2" s="1"/>
  <c r="BW31" i="2" s="1"/>
  <c r="BY31" i="2" s="1"/>
  <c r="CA31" i="2" s="1"/>
  <c r="CC31" i="2" s="1"/>
  <c r="CE31" i="2" s="1"/>
  <c r="BE36" i="2"/>
  <c r="BG36" i="2" s="1"/>
  <c r="BI36" i="2" s="1"/>
  <c r="BK36" i="2" s="1"/>
  <c r="BM36" i="2" s="1"/>
  <c r="BO36" i="2" s="1"/>
  <c r="BQ36" i="2" s="1"/>
  <c r="BS36" i="2" s="1"/>
  <c r="BU36" i="2" s="1"/>
  <c r="BW36" i="2" s="1"/>
  <c r="BY36" i="2" s="1"/>
  <c r="CA36" i="2" s="1"/>
  <c r="CC36" i="2" s="1"/>
  <c r="CE36" i="2" s="1"/>
  <c r="BE25" i="2"/>
  <c r="BG25" i="2" s="1"/>
  <c r="BI25" i="2" s="1"/>
  <c r="BK25" i="2" s="1"/>
  <c r="BM25" i="2" s="1"/>
  <c r="BO25" i="2" s="1"/>
  <c r="BQ25" i="2" s="1"/>
  <c r="BS25" i="2" s="1"/>
  <c r="BU25" i="2" s="1"/>
  <c r="BW25" i="2" s="1"/>
  <c r="BY25" i="2" s="1"/>
  <c r="CA25" i="2" s="1"/>
  <c r="CC25" i="2" s="1"/>
  <c r="CE25" i="2" s="1"/>
  <c r="BE19" i="2"/>
  <c r="BG19" i="2" s="1"/>
  <c r="BI19" i="2" s="1"/>
  <c r="BK19" i="2" s="1"/>
  <c r="BM19" i="2" s="1"/>
  <c r="BO19" i="2" s="1"/>
  <c r="BQ19" i="2" s="1"/>
  <c r="BS19" i="2" s="1"/>
  <c r="BU19" i="2" s="1"/>
  <c r="BW19" i="2" s="1"/>
  <c r="BY19" i="2" s="1"/>
  <c r="CA19" i="2" s="1"/>
  <c r="CC19" i="2" s="1"/>
  <c r="CE19" i="2" s="1"/>
  <c r="AD37" i="2"/>
  <c r="AF37" i="2" s="1"/>
  <c r="AH37" i="2" s="1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D33" i="2"/>
  <c r="AF33" i="2" s="1"/>
  <c r="AH33" i="2" s="1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D32" i="2"/>
  <c r="AF32" i="2" s="1"/>
  <c r="AH32" i="2" s="1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D28" i="2"/>
  <c r="AF28" i="2" s="1"/>
  <c r="AH28" i="2" s="1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D26" i="2"/>
  <c r="AF26" i="2" s="1"/>
  <c r="AH26" i="2" s="1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D22" i="2"/>
  <c r="AF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AD20" i="2"/>
  <c r="AF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E35" i="2" l="1"/>
  <c r="AD31" i="2"/>
  <c r="AF31" i="2" s="1"/>
  <c r="AH31" i="2" s="1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BE24" i="2"/>
  <c r="BG24" i="2" s="1"/>
  <c r="BI24" i="2" s="1"/>
  <c r="BK24" i="2" s="1"/>
  <c r="BM24" i="2" s="1"/>
  <c r="BO24" i="2" s="1"/>
  <c r="BQ24" i="2" s="1"/>
  <c r="BS24" i="2" s="1"/>
  <c r="BU24" i="2" s="1"/>
  <c r="BW24" i="2" s="1"/>
  <c r="BY24" i="2" s="1"/>
  <c r="CA24" i="2" s="1"/>
  <c r="CC24" i="2" s="1"/>
  <c r="CE24" i="2" s="1"/>
  <c r="AD36" i="2"/>
  <c r="AF36" i="2" s="1"/>
  <c r="AH36" i="2" s="1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D19" i="2"/>
  <c r="AF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AD25" i="2"/>
  <c r="AF25" i="2" s="1"/>
  <c r="AH25" i="2" s="1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C20" i="2"/>
  <c r="E20" i="2" s="1"/>
  <c r="G20" i="2" s="1"/>
  <c r="I20" i="2" s="1"/>
  <c r="K20" i="2" s="1"/>
  <c r="M20" i="2" s="1"/>
  <c r="O20" i="2" s="1"/>
  <c r="Q20" i="2" s="1"/>
  <c r="S20" i="2" s="1"/>
  <c r="U20" i="2" s="1"/>
  <c r="W20" i="2" s="1"/>
  <c r="Y20" i="2" s="1"/>
  <c r="AA20" i="2" s="1"/>
  <c r="AC20" i="2" s="1"/>
  <c r="C22" i="2"/>
  <c r="E22" i="2" s="1"/>
  <c r="G22" i="2" s="1"/>
  <c r="I22" i="2" s="1"/>
  <c r="K22" i="2" s="1"/>
  <c r="M22" i="2" s="1"/>
  <c r="O22" i="2" s="1"/>
  <c r="Q22" i="2" s="1"/>
  <c r="S22" i="2" s="1"/>
  <c r="U22" i="2" s="1"/>
  <c r="W22" i="2" s="1"/>
  <c r="Y22" i="2" s="1"/>
  <c r="AA22" i="2" s="1"/>
  <c r="AC22" i="2" s="1"/>
  <c r="C26" i="2"/>
  <c r="E26" i="2" s="1"/>
  <c r="G26" i="2" s="1"/>
  <c r="I26" i="2" s="1"/>
  <c r="K26" i="2" s="1"/>
  <c r="M26" i="2" s="1"/>
  <c r="O26" i="2" s="1"/>
  <c r="Q26" i="2" s="1"/>
  <c r="S26" i="2" s="1"/>
  <c r="U26" i="2" s="1"/>
  <c r="W26" i="2" s="1"/>
  <c r="Y26" i="2" s="1"/>
  <c r="AA26" i="2" s="1"/>
  <c r="AC26" i="2" s="1"/>
  <c r="C28" i="2"/>
  <c r="E28" i="2" s="1"/>
  <c r="G28" i="2" s="1"/>
  <c r="I28" i="2" s="1"/>
  <c r="K28" i="2" s="1"/>
  <c r="M28" i="2" s="1"/>
  <c r="O28" i="2" s="1"/>
  <c r="Q28" i="2" s="1"/>
  <c r="S28" i="2" s="1"/>
  <c r="U28" i="2" s="1"/>
  <c r="W28" i="2" s="1"/>
  <c r="Y28" i="2" s="1"/>
  <c r="AA28" i="2" s="1"/>
  <c r="AC28" i="2" s="1"/>
  <c r="C32" i="2"/>
  <c r="E32" i="2" s="1"/>
  <c r="G32" i="2" s="1"/>
  <c r="I32" i="2" s="1"/>
  <c r="K32" i="2" s="1"/>
  <c r="M32" i="2" s="1"/>
  <c r="O32" i="2" s="1"/>
  <c r="Q32" i="2" s="1"/>
  <c r="S32" i="2" s="1"/>
  <c r="U32" i="2" s="1"/>
  <c r="W32" i="2" s="1"/>
  <c r="Y32" i="2" s="1"/>
  <c r="AA32" i="2" s="1"/>
  <c r="AC32" i="2" s="1"/>
  <c r="C33" i="2"/>
  <c r="E33" i="2" s="1"/>
  <c r="G33" i="2" s="1"/>
  <c r="I33" i="2" s="1"/>
  <c r="K33" i="2" s="1"/>
  <c r="M33" i="2" s="1"/>
  <c r="O33" i="2" s="1"/>
  <c r="Q33" i="2" s="1"/>
  <c r="S33" i="2" s="1"/>
  <c r="U33" i="2" s="1"/>
  <c r="W33" i="2" s="1"/>
  <c r="Y33" i="2" s="1"/>
  <c r="AA33" i="2" s="1"/>
  <c r="AC33" i="2" s="1"/>
  <c r="C37" i="2"/>
  <c r="E37" i="2" s="1"/>
  <c r="G37" i="2" s="1"/>
  <c r="I37" i="2" s="1"/>
  <c r="K37" i="2" s="1"/>
  <c r="M37" i="2" s="1"/>
  <c r="O37" i="2" s="1"/>
  <c r="Q37" i="2" s="1"/>
  <c r="S37" i="2" s="1"/>
  <c r="U37" i="2" s="1"/>
  <c r="W37" i="2" s="1"/>
  <c r="Y37" i="2" s="1"/>
  <c r="AA37" i="2" s="1"/>
  <c r="AC37" i="2" s="1"/>
  <c r="BE30" i="2" l="1"/>
  <c r="BG30" i="2" s="1"/>
  <c r="BI30" i="2" s="1"/>
  <c r="BK30" i="2" s="1"/>
  <c r="BM30" i="2" s="1"/>
  <c r="BO30" i="2" s="1"/>
  <c r="BQ30" i="2" s="1"/>
  <c r="BS30" i="2" s="1"/>
  <c r="BU30" i="2" s="1"/>
  <c r="BW30" i="2" s="1"/>
  <c r="BY30" i="2" s="1"/>
  <c r="CA30" i="2" s="1"/>
  <c r="CC30" i="2" s="1"/>
  <c r="CE30" i="2" s="1"/>
  <c r="BG35" i="2"/>
  <c r="BI35" i="2" s="1"/>
  <c r="BK35" i="2" s="1"/>
  <c r="BM35" i="2" s="1"/>
  <c r="BO35" i="2" s="1"/>
  <c r="BQ35" i="2" s="1"/>
  <c r="BS35" i="2" s="1"/>
  <c r="BU35" i="2" s="1"/>
  <c r="BW35" i="2" s="1"/>
  <c r="BY35" i="2" s="1"/>
  <c r="CA35" i="2" s="1"/>
  <c r="CC35" i="2" s="1"/>
  <c r="CE35" i="2" s="1"/>
  <c r="C31" i="2"/>
  <c r="E31" i="2" s="1"/>
  <c r="G31" i="2" s="1"/>
  <c r="I31" i="2" s="1"/>
  <c r="K31" i="2" s="1"/>
  <c r="M31" i="2" s="1"/>
  <c r="O31" i="2" s="1"/>
  <c r="Q31" i="2" s="1"/>
  <c r="S31" i="2" s="1"/>
  <c r="U31" i="2" s="1"/>
  <c r="W31" i="2" s="1"/>
  <c r="Y31" i="2" s="1"/>
  <c r="AA31" i="2" s="1"/>
  <c r="AC31" i="2" s="1"/>
  <c r="AD24" i="2"/>
  <c r="AF24" i="2" s="1"/>
  <c r="AH24" i="2" s="1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C36" i="2"/>
  <c r="E36" i="2" s="1"/>
  <c r="G36" i="2" s="1"/>
  <c r="I36" i="2" s="1"/>
  <c r="K36" i="2" s="1"/>
  <c r="M36" i="2" s="1"/>
  <c r="O36" i="2" s="1"/>
  <c r="Q36" i="2" s="1"/>
  <c r="S36" i="2" s="1"/>
  <c r="U36" i="2" s="1"/>
  <c r="W36" i="2" s="1"/>
  <c r="Y36" i="2" s="1"/>
  <c r="AA36" i="2" s="1"/>
  <c r="AC36" i="2" s="1"/>
  <c r="AD35" i="2"/>
  <c r="AF35" i="2" s="1"/>
  <c r="AH35" i="2" s="1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C25" i="2"/>
  <c r="E25" i="2" s="1"/>
  <c r="G25" i="2" s="1"/>
  <c r="I25" i="2" s="1"/>
  <c r="K25" i="2" s="1"/>
  <c r="M25" i="2" s="1"/>
  <c r="O25" i="2" s="1"/>
  <c r="Q25" i="2" s="1"/>
  <c r="S25" i="2" s="1"/>
  <c r="U25" i="2" s="1"/>
  <c r="W25" i="2" s="1"/>
  <c r="Y25" i="2" s="1"/>
  <c r="AA25" i="2" s="1"/>
  <c r="AC25" i="2" s="1"/>
  <c r="C19" i="2"/>
  <c r="E19" i="2" s="1"/>
  <c r="G19" i="2" s="1"/>
  <c r="I19" i="2" s="1"/>
  <c r="K19" i="2" s="1"/>
  <c r="M19" i="2" s="1"/>
  <c r="O19" i="2" s="1"/>
  <c r="Q19" i="2" s="1"/>
  <c r="S19" i="2" s="1"/>
  <c r="U19" i="2" s="1"/>
  <c r="W19" i="2" s="1"/>
  <c r="Y19" i="2" s="1"/>
  <c r="AA19" i="2" s="1"/>
  <c r="AC19" i="2" s="1"/>
  <c r="BE18" i="2" l="1"/>
  <c r="BG18" i="2" s="1"/>
  <c r="BI18" i="2" s="1"/>
  <c r="BK18" i="2" s="1"/>
  <c r="BM18" i="2" s="1"/>
  <c r="BO18" i="2" s="1"/>
  <c r="BQ18" i="2" s="1"/>
  <c r="BS18" i="2" s="1"/>
  <c r="BU18" i="2" s="1"/>
  <c r="BW18" i="2" s="1"/>
  <c r="BY18" i="2" s="1"/>
  <c r="CA18" i="2" s="1"/>
  <c r="CC18" i="2" s="1"/>
  <c r="CE18" i="2" s="1"/>
  <c r="C35" i="2"/>
  <c r="E35" i="2" s="1"/>
  <c r="G35" i="2" s="1"/>
  <c r="I35" i="2" s="1"/>
  <c r="K35" i="2" s="1"/>
  <c r="M35" i="2" s="1"/>
  <c r="O35" i="2" s="1"/>
  <c r="Q35" i="2" s="1"/>
  <c r="S35" i="2" s="1"/>
  <c r="U35" i="2" s="1"/>
  <c r="W35" i="2" s="1"/>
  <c r="Y35" i="2" s="1"/>
  <c r="AA35" i="2" s="1"/>
  <c r="AC35" i="2" s="1"/>
  <c r="C24" i="2"/>
  <c r="E24" i="2" s="1"/>
  <c r="G24" i="2" s="1"/>
  <c r="I24" i="2" s="1"/>
  <c r="K24" i="2" s="1"/>
  <c r="M24" i="2" s="1"/>
  <c r="O24" i="2" s="1"/>
  <c r="Q24" i="2" s="1"/>
  <c r="S24" i="2" s="1"/>
  <c r="U24" i="2" s="1"/>
  <c r="W24" i="2" s="1"/>
  <c r="Y24" i="2" s="1"/>
  <c r="AA24" i="2" s="1"/>
  <c r="AC24" i="2" s="1"/>
  <c r="AD30" i="2"/>
  <c r="AF30" i="2" s="1"/>
  <c r="AH30" i="2" s="1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C30" i="2" l="1"/>
  <c r="E30" i="2" s="1"/>
  <c r="G30" i="2" s="1"/>
  <c r="I30" i="2" s="1"/>
  <c r="K30" i="2" s="1"/>
  <c r="M30" i="2" s="1"/>
  <c r="O30" i="2" s="1"/>
  <c r="Q30" i="2" s="1"/>
  <c r="S30" i="2" s="1"/>
  <c r="U30" i="2" s="1"/>
  <c r="W30" i="2" s="1"/>
  <c r="Y30" i="2" s="1"/>
  <c r="AA30" i="2" s="1"/>
  <c r="AC30" i="2" s="1"/>
  <c r="AD18" i="2"/>
  <c r="AF18" i="2" s="1"/>
  <c r="AH18" i="2" s="1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C18" i="2" l="1"/>
  <c r="E18" i="2" s="1"/>
  <c r="G18" i="2" s="1"/>
  <c r="I18" i="2" s="1"/>
  <c r="K18" i="2" s="1"/>
  <c r="M18" i="2" s="1"/>
  <c r="O18" i="2" s="1"/>
  <c r="Q18" i="2" s="1"/>
  <c r="S18" i="2" s="1"/>
  <c r="U18" i="2" s="1"/>
  <c r="W18" i="2" s="1"/>
  <c r="Y18" i="2" s="1"/>
  <c r="AA18" i="2" s="1"/>
  <c r="AC18" i="2" s="1"/>
</calcChain>
</file>

<file path=xl/sharedStrings.xml><?xml version="1.0" encoding="utf-8"?>
<sst xmlns="http://schemas.openxmlformats.org/spreadsheetml/2006/main" count="136" uniqueCount="95">
  <si>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</si>
  <si>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</si>
  <si>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</si>
  <si>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</si>
  <si>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</si>
  <si>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</si>
  <si>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</si>
  <si>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</si>
  <si>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</si>
  <si>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</si>
  <si>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</si>
  <si>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</si>
  <si>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</si>
  <si>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</si>
  <si>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</si>
  <si>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</si>
  <si>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</si>
  <si>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</si>
  <si>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</si>
  <si>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</si>
  <si>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</si>
  <si>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</si>
  <si>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</si>
  <si>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</si>
  <si>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</si>
  <si>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</si>
  <si>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</si>
  <si>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</si>
  <si>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</si>
  <si>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</si>
  <si>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</si>
  <si>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</si>
  <si>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</si>
  <si>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</si>
  <si>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</si>
  <si>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</si>
  <si>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</si>
  <si>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</si>
  <si>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</si>
  <si>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</si>
  <si>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</si>
  <si>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</si>
  <si>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</si>
  <si>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</si>
  <si>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</si>
  <si>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</si>
  <si>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2025 год и плановый период 2026 и 2027 годов</t>
  </si>
  <si>
    <t>Проект решения (2027 год)</t>
  </si>
  <si>
    <t>Проект решения (2026 год)</t>
  </si>
  <si>
    <t>Проект решения (2025 год)</t>
  </si>
  <si>
    <t>Изменения</t>
  </si>
  <si>
    <t>Решение ЧГД от 03.12.2024 № 152 (2025 год)</t>
  </si>
  <si>
    <t>Решение ЧГД от 03.12.2024 № 152 (2026 год)</t>
  </si>
  <si>
    <t>Решение ЧГД от 03.12.2024 № 152 (2027 год)</t>
  </si>
  <si>
    <t>Решение ЧГД от 28.01.2025 № 1 (2025 год)</t>
  </si>
  <si>
    <t>Решение ЧГД от 28.01.2025 № 1 (2026 год)</t>
  </si>
  <si>
    <t>Решение ЧГД от 28.01.2025 № 1 (2027 год)</t>
  </si>
  <si>
    <t>Решение ЧГД от 06.02.2025 № 14 (2025 год)</t>
  </si>
  <si>
    <t>Решение ЧГД от 06.02.2025 № 14 (2026 год)</t>
  </si>
  <si>
    <t>Решение ЧГД от 06.02.2025 № 14 (2027 год)</t>
  </si>
  <si>
    <t>Решение ЧГД от 25.02.2025 № 22 (2025 год)</t>
  </si>
  <si>
    <t>Решение ЧГД от 25.02.2025 № 22 (2027 год)</t>
  </si>
  <si>
    <t>Решение ЧГД от 25.02.2025 № 22 (2026 год)</t>
  </si>
  <si>
    <t>Решение ЧГД от 26.03.2025 № 39 (2025 год)</t>
  </si>
  <si>
    <t>Решение ЧГД от 26.03.2025 № 39 (2026 год)</t>
  </si>
  <si>
    <t>Решение ЧГД от 26.03.2025 № 39 (2027 год)</t>
  </si>
  <si>
    <t>Решение ЧГД от 13.05.2025 № 67 (2025 год)</t>
  </si>
  <si>
    <t>Решение ЧГД от 13.05.2025 № 67 (2026 год)</t>
  </si>
  <si>
    <t>Решение ЧГД от 13.05.2025 № 67 (2027 год)</t>
  </si>
  <si>
    <t>Решение ЧГД от 09.06.2025 № 81 (2025 год)</t>
  </si>
  <si>
    <t>Решение ЧГД от 09.06.2025 № 81 (2026 год)</t>
  </si>
  <si>
    <t>Решение ЧГД от 09.06.2025 № 81 (2027 год)</t>
  </si>
  <si>
    <t>Решение ЧГД от 26.06.2025 № 83 (2025 год)</t>
  </si>
  <si>
    <t>Решение ЧГД от 26.06.2025 № 83 (2026 год)</t>
  </si>
  <si>
    <t>Решение ЧГД от 26.06.2025 № 83 (2027 год)</t>
  </si>
  <si>
    <t>Решение ЧГД от 15.07.2025 №103 (2026 год)</t>
  </si>
  <si>
    <t>Решение ЧГД от 15.07.2025 №103 (2025 год)</t>
  </si>
  <si>
    <t>Решение ЧГД от 15.07.2025 №103 (2027 год)</t>
  </si>
  <si>
    <t>Решение ЧГД от 25.07.2025 № 108 (2025 год)</t>
  </si>
  <si>
    <t>Решение ЧГД от 25.07.2025 № 108 (2026 год)</t>
  </si>
  <si>
    <t>Решение ЧГД от 25.07.2025 № 108 (2027 год)</t>
  </si>
  <si>
    <t>Решение ЧГД от 09.10.2025 № 135
 (2025 год)</t>
  </si>
  <si>
    <t>Решение ЧГД от 09.10.2025 № 135
(2026 год)</t>
  </si>
  <si>
    <t>Решение ЧГД от 09.10.2025 № 135
 (2027 год)</t>
  </si>
  <si>
    <t>Решение ЧГД от 28.10.2025 № 147
 (2025 год)</t>
  </si>
  <si>
    <t>Решение ЧГД от 28.10.2025 № 147
 (2026 год)</t>
  </si>
  <si>
    <t>Решение ЧГД от 28.10.2025 № 147
 (2027 год)</t>
  </si>
  <si>
    <t>Приложение 1</t>
  </si>
  <si>
    <t xml:space="preserve">к решению Череповецкой </t>
  </si>
  <si>
    <t>городской Думы</t>
  </si>
  <si>
    <t>от 03.12.2024 № 152</t>
  </si>
  <si>
    <t>2025 год</t>
  </si>
  <si>
    <t>2026 год</t>
  </si>
  <si>
    <t>2027 год</t>
  </si>
  <si>
    <t>от 27.11.2025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</si>
</sst>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11"/>
  <sheetViews>
    <sheetView tabSelected="1" topLeftCell="A28" zoomScale="57" zoomScaleNormal="57" zoomScaleSheetLayoutView="85" workbookViewId="0">
      <selection activeCell="A12" sqref="A12:CE12"/>
    </sheetView>
  </sheetViews>
  <sheetFormatPr defaultColWidth="9.140625" defaultRowHeight="16.5" x14ac:dyDescent="0.2"/>
  <cols>
    <col min="1" max="1" width="34.7109375" style="5" customWidth="1"/>
    <col min="2" max="2" width="72.42578125" style="5" customWidth="1"/>
    <col min="3" max="3" width="19.28515625" style="5" hidden="1" customWidth="1"/>
    <col min="4" max="4" width="17.140625" style="5" hidden="1" customWidth="1"/>
    <col min="5" max="5" width="23.7109375" style="5" hidden="1" customWidth="1"/>
    <col min="6" max="6" width="17.140625" style="5" hidden="1" customWidth="1"/>
    <col min="7" max="7" width="22" style="5" hidden="1" customWidth="1"/>
    <col min="8" max="8" width="16.28515625" style="5" hidden="1" customWidth="1"/>
    <col min="9" max="9" width="22.7109375" style="5" hidden="1" customWidth="1"/>
    <col min="10" max="10" width="17" style="10" hidden="1" customWidth="1"/>
    <col min="11" max="11" width="22" style="10" hidden="1" customWidth="1"/>
    <col min="12" max="12" width="15.28515625" style="11" hidden="1" customWidth="1"/>
    <col min="13" max="13" width="21.140625" style="11" hidden="1" customWidth="1"/>
    <col min="14" max="14" width="14.5703125" style="12" hidden="1" customWidth="1"/>
    <col min="15" max="15" width="20.28515625" style="12" hidden="1" customWidth="1"/>
    <col min="16" max="16" width="16.42578125" style="13" hidden="1" customWidth="1"/>
    <col min="17" max="17" width="20.85546875" style="13" hidden="1" customWidth="1"/>
    <col min="18" max="18" width="16.28515625" style="13" hidden="1" customWidth="1"/>
    <col min="19" max="19" width="22.140625" style="13" hidden="1" customWidth="1"/>
    <col min="20" max="20" width="17.7109375" style="13" hidden="1" customWidth="1"/>
    <col min="21" max="21" width="21.5703125" style="13" hidden="1" customWidth="1"/>
    <col min="22" max="22" width="16.140625" style="13" hidden="1" customWidth="1"/>
    <col min="23" max="23" width="21.140625" style="13" hidden="1" customWidth="1"/>
    <col min="24" max="24" width="14.85546875" style="13" hidden="1" customWidth="1"/>
    <col min="25" max="25" width="22.28515625" style="13" hidden="1" customWidth="1"/>
    <col min="26" max="26" width="16" style="13" hidden="1" customWidth="1"/>
    <col min="27" max="27" width="21.7109375" style="13" hidden="1" customWidth="1"/>
    <col min="28" max="28" width="15.5703125" style="13" hidden="1" customWidth="1"/>
    <col min="29" max="29" width="19.28515625" style="13" customWidth="1"/>
    <col min="30" max="30" width="19.5703125" style="5" hidden="1" customWidth="1"/>
    <col min="31" max="31" width="17.28515625" style="5" hidden="1" customWidth="1"/>
    <col min="32" max="32" width="23.28515625" style="5" hidden="1" customWidth="1"/>
    <col min="33" max="33" width="16.42578125" style="5" hidden="1" customWidth="1"/>
    <col min="34" max="34" width="22.140625" style="5" hidden="1" customWidth="1"/>
    <col min="35" max="35" width="14.5703125" style="5" hidden="1" customWidth="1"/>
    <col min="36" max="36" width="20.5703125" style="5" hidden="1" customWidth="1"/>
    <col min="37" max="37" width="15.5703125" style="10" hidden="1" customWidth="1"/>
    <col min="38" max="38" width="21.42578125" style="10" hidden="1" customWidth="1"/>
    <col min="39" max="39" width="16.28515625" style="11" hidden="1" customWidth="1"/>
    <col min="40" max="40" width="19.5703125" style="11" hidden="1" customWidth="1"/>
    <col min="41" max="41" width="15.85546875" style="12" hidden="1" customWidth="1"/>
    <col min="42" max="42" width="19.5703125" style="12" hidden="1" customWidth="1"/>
    <col min="43" max="43" width="16.28515625" style="13" hidden="1" customWidth="1"/>
    <col min="44" max="44" width="19.5703125" style="13" hidden="1" customWidth="1"/>
    <col min="45" max="45" width="15.5703125" style="13" hidden="1" customWidth="1"/>
    <col min="46" max="46" width="19.5703125" style="13" hidden="1" customWidth="1"/>
    <col min="47" max="47" width="16.28515625" style="13" hidden="1" customWidth="1"/>
    <col min="48" max="48" width="21.140625" style="13" hidden="1" customWidth="1"/>
    <col min="49" max="49" width="19.5703125" style="13" hidden="1" customWidth="1"/>
    <col min="50" max="50" width="21.7109375" style="13" hidden="1" customWidth="1"/>
    <col min="51" max="51" width="15.28515625" style="13" hidden="1" customWidth="1"/>
    <col min="52" max="52" width="21.5703125" style="13" hidden="1" customWidth="1"/>
    <col min="53" max="53" width="16" style="13" hidden="1" customWidth="1"/>
    <col min="54" max="54" width="21.5703125" style="13" hidden="1" customWidth="1"/>
    <col min="55" max="55" width="17.5703125" style="13" hidden="1" customWidth="1"/>
    <col min="56" max="56" width="19.5703125" style="13" customWidth="1"/>
    <col min="57" max="57" width="20" style="5" hidden="1" customWidth="1"/>
    <col min="58" max="58" width="17.7109375" style="5" hidden="1" customWidth="1"/>
    <col min="59" max="59" width="22.85546875" style="5" hidden="1" customWidth="1"/>
    <col min="60" max="60" width="17" style="5" hidden="1" customWidth="1"/>
    <col min="61" max="61" width="20" style="5" hidden="1" customWidth="1"/>
    <col min="62" max="62" width="14" style="5" hidden="1" customWidth="1"/>
    <col min="63" max="63" width="20.7109375" style="5" hidden="1" customWidth="1"/>
    <col min="64" max="64" width="14.5703125" style="5" hidden="1" customWidth="1"/>
    <col min="65" max="65" width="22.140625" style="5" hidden="1" customWidth="1"/>
    <col min="66" max="66" width="14.85546875" style="5" hidden="1" customWidth="1"/>
    <col min="67" max="67" width="20.42578125" style="5" hidden="1" customWidth="1"/>
    <col min="68" max="68" width="15.42578125" style="5" hidden="1" customWidth="1"/>
    <col min="69" max="69" width="20.85546875" style="5" hidden="1" customWidth="1"/>
    <col min="70" max="70" width="16.140625" style="5" hidden="1" customWidth="1"/>
    <col min="71" max="71" width="19.85546875" style="5" hidden="1" customWidth="1"/>
    <col min="72" max="72" width="16.140625" style="5" hidden="1" customWidth="1"/>
    <col min="73" max="73" width="20.5703125" style="5" hidden="1" customWidth="1"/>
    <col min="74" max="74" width="16" style="5" hidden="1" customWidth="1"/>
    <col min="75" max="75" width="22.140625" style="5" hidden="1" customWidth="1"/>
    <col min="76" max="76" width="19.42578125" style="5" hidden="1" customWidth="1"/>
    <col min="77" max="77" width="21.140625" style="5" hidden="1" customWidth="1"/>
    <col min="78" max="78" width="16.28515625" style="5" hidden="1" customWidth="1"/>
    <col min="79" max="79" width="22.5703125" style="5" hidden="1" customWidth="1"/>
    <col min="80" max="80" width="16.28515625" style="5" hidden="1" customWidth="1"/>
    <col min="81" max="81" width="22.28515625" style="5" hidden="1" customWidth="1"/>
    <col min="82" max="82" width="17.140625" style="5" hidden="1" customWidth="1"/>
    <col min="83" max="83" width="19.7109375" style="5" customWidth="1"/>
    <col min="84" max="16384" width="9.140625" style="5"/>
  </cols>
  <sheetData>
    <row r="1" spans="1:83" ht="16.5" customHeight="1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8" t="s">
        <v>87</v>
      </c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</row>
    <row r="2" spans="1:83" ht="16.5" customHeight="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2" t="s">
        <v>88</v>
      </c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</row>
    <row r="3" spans="1:83" ht="16.5" customHeight="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2" t="s">
        <v>89</v>
      </c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</row>
    <row r="4" spans="1:83" ht="16.5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2" t="s">
        <v>94</v>
      </c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</row>
    <row r="5" spans="1:83" x14ac:dyDescent="0.2">
      <c r="CC5" s="13"/>
    </row>
    <row r="6" spans="1:83" x14ac:dyDescent="0.2">
      <c r="CC6" s="13"/>
    </row>
    <row r="7" spans="1:83" ht="16.5" customHeight="1" x14ac:dyDescent="0.2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2" t="s">
        <v>87</v>
      </c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</row>
    <row r="8" spans="1:83" ht="16.5" customHeight="1" x14ac:dyDescent="0.2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2" t="s">
        <v>88</v>
      </c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</row>
    <row r="9" spans="1:83" ht="16.5" customHeight="1" x14ac:dyDescent="0.2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2" t="s">
        <v>89</v>
      </c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</row>
    <row r="10" spans="1:83" ht="16.5" customHeigh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2" t="s">
        <v>90</v>
      </c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</row>
    <row r="11" spans="1:83" x14ac:dyDescent="0.2">
      <c r="B11" s="6"/>
    </row>
    <row r="12" spans="1:83" ht="19.5" customHeight="1" x14ac:dyDescent="0.2">
      <c r="A12" s="27" t="s">
        <v>33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</row>
    <row r="13" spans="1:83" ht="20.25" customHeight="1" x14ac:dyDescent="0.2">
      <c r="A13" s="27" t="s">
        <v>46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</row>
    <row r="15" spans="1:83" x14ac:dyDescent="0.2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BE15" s="6"/>
    </row>
    <row r="16" spans="1:83" ht="27.75" customHeight="1" x14ac:dyDescent="0.2">
      <c r="A16" s="24" t="s">
        <v>4</v>
      </c>
      <c r="B16" s="24" t="s">
        <v>34</v>
      </c>
      <c r="C16" s="24" t="s">
        <v>45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5"/>
      <c r="BG16" s="25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</row>
    <row r="17" spans="1:83" ht="72.75" customHeight="1" x14ac:dyDescent="0.2">
      <c r="A17" s="24"/>
      <c r="B17" s="24"/>
      <c r="C17" s="17" t="s">
        <v>49</v>
      </c>
      <c r="D17" s="17" t="s">
        <v>50</v>
      </c>
      <c r="E17" s="17" t="s">
        <v>51</v>
      </c>
      <c r="F17" s="17" t="s">
        <v>50</v>
      </c>
      <c r="G17" s="17" t="s">
        <v>54</v>
      </c>
      <c r="H17" s="17" t="s">
        <v>50</v>
      </c>
      <c r="I17" s="17" t="s">
        <v>57</v>
      </c>
      <c r="J17" s="17" t="s">
        <v>50</v>
      </c>
      <c r="K17" s="17" t="s">
        <v>60</v>
      </c>
      <c r="L17" s="17" t="s">
        <v>50</v>
      </c>
      <c r="M17" s="17" t="s">
        <v>63</v>
      </c>
      <c r="N17" s="17" t="s">
        <v>50</v>
      </c>
      <c r="O17" s="17" t="s">
        <v>66</v>
      </c>
      <c r="P17" s="17" t="s">
        <v>50</v>
      </c>
      <c r="Q17" s="17" t="s">
        <v>69</v>
      </c>
      <c r="R17" s="17" t="s">
        <v>50</v>
      </c>
      <c r="S17" s="14" t="s">
        <v>72</v>
      </c>
      <c r="T17" s="17" t="s">
        <v>50</v>
      </c>
      <c r="U17" s="14" t="s">
        <v>76</v>
      </c>
      <c r="V17" s="14" t="s">
        <v>50</v>
      </c>
      <c r="W17" s="14" t="s">
        <v>78</v>
      </c>
      <c r="X17" s="14" t="s">
        <v>50</v>
      </c>
      <c r="Y17" s="18" t="s">
        <v>81</v>
      </c>
      <c r="Z17" s="18" t="s">
        <v>50</v>
      </c>
      <c r="AA17" s="18" t="s">
        <v>84</v>
      </c>
      <c r="AB17" s="18" t="s">
        <v>50</v>
      </c>
      <c r="AC17" s="18" t="s">
        <v>91</v>
      </c>
      <c r="AD17" s="18" t="s">
        <v>48</v>
      </c>
      <c r="AE17" s="18" t="s">
        <v>50</v>
      </c>
      <c r="AF17" s="18" t="s">
        <v>52</v>
      </c>
      <c r="AG17" s="18" t="s">
        <v>50</v>
      </c>
      <c r="AH17" s="18" t="s">
        <v>55</v>
      </c>
      <c r="AI17" s="18" t="s">
        <v>50</v>
      </c>
      <c r="AJ17" s="18" t="s">
        <v>58</v>
      </c>
      <c r="AK17" s="18" t="s">
        <v>50</v>
      </c>
      <c r="AL17" s="18" t="s">
        <v>62</v>
      </c>
      <c r="AM17" s="18" t="s">
        <v>50</v>
      </c>
      <c r="AN17" s="18" t="s">
        <v>64</v>
      </c>
      <c r="AO17" s="18" t="s">
        <v>50</v>
      </c>
      <c r="AP17" s="18" t="s">
        <v>67</v>
      </c>
      <c r="AQ17" s="18" t="s">
        <v>50</v>
      </c>
      <c r="AR17" s="18" t="s">
        <v>70</v>
      </c>
      <c r="AS17" s="18" t="s">
        <v>50</v>
      </c>
      <c r="AT17" s="19" t="s">
        <v>73</v>
      </c>
      <c r="AU17" s="18" t="s">
        <v>50</v>
      </c>
      <c r="AV17" s="18" t="s">
        <v>75</v>
      </c>
      <c r="AW17" s="18" t="s">
        <v>50</v>
      </c>
      <c r="AX17" s="18" t="s">
        <v>79</v>
      </c>
      <c r="AY17" s="18" t="s">
        <v>50</v>
      </c>
      <c r="AZ17" s="18" t="s">
        <v>82</v>
      </c>
      <c r="BA17" s="18" t="s">
        <v>50</v>
      </c>
      <c r="BB17" s="18" t="s">
        <v>85</v>
      </c>
      <c r="BC17" s="18" t="s">
        <v>50</v>
      </c>
      <c r="BD17" s="18" t="s">
        <v>92</v>
      </c>
      <c r="BE17" s="18" t="s">
        <v>47</v>
      </c>
      <c r="BF17" s="18" t="s">
        <v>50</v>
      </c>
      <c r="BG17" s="18" t="s">
        <v>53</v>
      </c>
      <c r="BH17" s="18" t="s">
        <v>50</v>
      </c>
      <c r="BI17" s="18" t="s">
        <v>56</v>
      </c>
      <c r="BJ17" s="18" t="s">
        <v>50</v>
      </c>
      <c r="BK17" s="18" t="s">
        <v>59</v>
      </c>
      <c r="BL17" s="18" t="s">
        <v>50</v>
      </c>
      <c r="BM17" s="18" t="s">
        <v>61</v>
      </c>
      <c r="BN17" s="18" t="s">
        <v>50</v>
      </c>
      <c r="BO17" s="18" t="s">
        <v>65</v>
      </c>
      <c r="BP17" s="18" t="s">
        <v>50</v>
      </c>
      <c r="BQ17" s="18" t="s">
        <v>68</v>
      </c>
      <c r="BR17" s="18" t="s">
        <v>50</v>
      </c>
      <c r="BS17" s="18" t="s">
        <v>71</v>
      </c>
      <c r="BT17" s="18" t="s">
        <v>50</v>
      </c>
      <c r="BU17" s="18" t="s">
        <v>74</v>
      </c>
      <c r="BV17" s="18" t="s">
        <v>50</v>
      </c>
      <c r="BW17" s="18" t="s">
        <v>77</v>
      </c>
      <c r="BX17" s="18" t="s">
        <v>50</v>
      </c>
      <c r="BY17" s="18" t="s">
        <v>80</v>
      </c>
      <c r="BZ17" s="18" t="s">
        <v>50</v>
      </c>
      <c r="CA17" s="18" t="s">
        <v>83</v>
      </c>
      <c r="CB17" s="18" t="s">
        <v>50</v>
      </c>
      <c r="CC17" s="18" t="s">
        <v>86</v>
      </c>
      <c r="CD17" s="18" t="s">
        <v>50</v>
      </c>
      <c r="CE17" s="18" t="s">
        <v>93</v>
      </c>
    </row>
    <row r="18" spans="1:83" ht="39" customHeight="1" x14ac:dyDescent="0.2">
      <c r="A18" s="15" t="s">
        <v>5</v>
      </c>
      <c r="B18" s="3" t="s">
        <v>32</v>
      </c>
      <c r="C18" s="2">
        <f>C19+C30+C25</f>
        <v>-164567.4</v>
      </c>
      <c r="D18" s="2">
        <f>D19+D30+D25</f>
        <v>134121.5</v>
      </c>
      <c r="E18" s="2">
        <f>C18+D18</f>
        <v>-30445.9</v>
      </c>
      <c r="F18" s="2">
        <f>F19+F30+F25</f>
        <v>988857.7</v>
      </c>
      <c r="G18" s="2">
        <f>E18+F18</f>
        <v>958411.8</v>
      </c>
      <c r="H18" s="2">
        <f>H19+H30+H25</f>
        <v>243600</v>
      </c>
      <c r="I18" s="2">
        <f>G18+H18</f>
        <v>1202011.8</v>
      </c>
      <c r="J18" s="2">
        <f>J19+J30+J25</f>
        <v>618120.9</v>
      </c>
      <c r="K18" s="2">
        <f>I18+J18</f>
        <v>1820132.7</v>
      </c>
      <c r="L18" s="2">
        <f>L19+L30+L25</f>
        <v>778465.4</v>
      </c>
      <c r="M18" s="2">
        <f>K18+L18</f>
        <v>2598598.1</v>
      </c>
      <c r="N18" s="2">
        <f>N19+N30+N25</f>
        <v>346564.5</v>
      </c>
      <c r="O18" s="2">
        <f>M18+N18</f>
        <v>2945162.6</v>
      </c>
      <c r="P18" s="2">
        <f>P19+P30+P25</f>
        <v>25601</v>
      </c>
      <c r="Q18" s="2">
        <f>O18+P18</f>
        <v>2970763.6</v>
      </c>
      <c r="R18" s="2">
        <f>R19+R30+R25</f>
        <v>-30786.6</v>
      </c>
      <c r="S18" s="2">
        <f>Q18+R18</f>
        <v>2939977</v>
      </c>
      <c r="T18" s="2">
        <f>T19+T30+T25</f>
        <v>103053.1</v>
      </c>
      <c r="U18" s="2">
        <f>S18+T18</f>
        <v>3043030.1</v>
      </c>
      <c r="V18" s="2">
        <f>V19+V30+V25</f>
        <v>0</v>
      </c>
      <c r="W18" s="2">
        <f>U18+V18</f>
        <v>3043030.1</v>
      </c>
      <c r="X18" s="2">
        <f>X19+X30+X25</f>
        <v>0</v>
      </c>
      <c r="Y18" s="2">
        <f>W18+X18</f>
        <v>3043030.1</v>
      </c>
      <c r="Z18" s="2">
        <f>Z19+Z24+Z30</f>
        <v>-64377.4</v>
      </c>
      <c r="AA18" s="2">
        <f t="shared" ref="AA18:AA23" si="0">Y18+Z18</f>
        <v>2978652.7</v>
      </c>
      <c r="AB18" s="2">
        <f>AB19+AB24+AB30</f>
        <v>6114</v>
      </c>
      <c r="AC18" s="2">
        <f>AA18+AB18</f>
        <v>2984766.7</v>
      </c>
      <c r="AD18" s="2">
        <f>AD19+AD30+AD25</f>
        <v>311205.3</v>
      </c>
      <c r="AE18" s="2">
        <f>AE19+AE30+AE25</f>
        <v>0</v>
      </c>
      <c r="AF18" s="2">
        <f t="shared" ref="AF18:AF38" si="1">AD18+AE18</f>
        <v>311205.3</v>
      </c>
      <c r="AG18" s="2">
        <f>AG19+AG30+AG25</f>
        <v>0</v>
      </c>
      <c r="AH18" s="2">
        <f>AF18+AG18</f>
        <v>311205.3</v>
      </c>
      <c r="AI18" s="2">
        <f>AI19+AI30+AI25</f>
        <v>0</v>
      </c>
      <c r="AJ18" s="2">
        <f>AH18+AI18</f>
        <v>311205.3</v>
      </c>
      <c r="AK18" s="2">
        <f>AK19+AK30+AK25</f>
        <v>0</v>
      </c>
      <c r="AL18" s="2">
        <f>AJ18+AK18</f>
        <v>311205.3</v>
      </c>
      <c r="AM18" s="2">
        <f>AM19+AM30+AM25</f>
        <v>0</v>
      </c>
      <c r="AN18" s="2">
        <f>AL18+AM18</f>
        <v>311205.3</v>
      </c>
      <c r="AO18" s="2">
        <f>AO19+AO30+AO25</f>
        <v>0</v>
      </c>
      <c r="AP18" s="2">
        <f>AN18+AO18</f>
        <v>311205.3</v>
      </c>
      <c r="AQ18" s="2">
        <f>AQ19+AQ30+AQ25</f>
        <v>0</v>
      </c>
      <c r="AR18" s="2">
        <f>AP18+AQ18</f>
        <v>311205.3</v>
      </c>
      <c r="AS18" s="2">
        <f>AS19+AS30+AS25</f>
        <v>0</v>
      </c>
      <c r="AT18" s="2">
        <f>AR18+AS18</f>
        <v>311205.3</v>
      </c>
      <c r="AU18" s="2">
        <f>AU19+AU30+AU25</f>
        <v>0</v>
      </c>
      <c r="AV18" s="2">
        <f>AT18+AU18</f>
        <v>311205.3</v>
      </c>
      <c r="AW18" s="2"/>
      <c r="AX18" s="2">
        <f>AV18+AW18</f>
        <v>311205.3</v>
      </c>
      <c r="AY18" s="2"/>
      <c r="AZ18" s="2">
        <f>AX18+AY18</f>
        <v>311205.3</v>
      </c>
      <c r="BA18" s="2">
        <f>BA19+BA24+BA30</f>
        <v>0</v>
      </c>
      <c r="BB18" s="2">
        <f>AZ18+BA18</f>
        <v>311205.3</v>
      </c>
      <c r="BC18" s="2">
        <f>BC19+BC24+BC30</f>
        <v>0</v>
      </c>
      <c r="BD18" s="2">
        <f>BB18+BC18</f>
        <v>311205.3</v>
      </c>
      <c r="BE18" s="7">
        <f>BE19+BE30+BE25</f>
        <v>325294</v>
      </c>
      <c r="BF18" s="7">
        <f>BF19+BF30+BF25</f>
        <v>0</v>
      </c>
      <c r="BG18" s="7">
        <f>BE18+BF18</f>
        <v>325294</v>
      </c>
      <c r="BH18" s="2">
        <f>BH19+BH30+BH25</f>
        <v>0</v>
      </c>
      <c r="BI18" s="7">
        <f>BG18+BH18</f>
        <v>325294</v>
      </c>
      <c r="BJ18" s="2">
        <f>BJ19+BJ30+BJ25</f>
        <v>0</v>
      </c>
      <c r="BK18" s="7">
        <f>BI18+BJ18</f>
        <v>325294</v>
      </c>
      <c r="BL18" s="2">
        <f>BL19+BL30+BL25</f>
        <v>0</v>
      </c>
      <c r="BM18" s="7">
        <f>BK18+BL18</f>
        <v>325294</v>
      </c>
      <c r="BN18" s="2">
        <f>BN19+BN30+BN25</f>
        <v>0</v>
      </c>
      <c r="BO18" s="7">
        <f>BM18+BN18</f>
        <v>325294</v>
      </c>
      <c r="BP18" s="2">
        <f>BP19+BP30+BP25</f>
        <v>0</v>
      </c>
      <c r="BQ18" s="7">
        <f>BO18+BP18</f>
        <v>325294</v>
      </c>
      <c r="BR18" s="2">
        <f>BR19+BR30+BR25</f>
        <v>0</v>
      </c>
      <c r="BS18" s="7">
        <f>BQ18+BR18</f>
        <v>325294</v>
      </c>
      <c r="BT18" s="2">
        <f>BT19+BT30+BT25</f>
        <v>0</v>
      </c>
      <c r="BU18" s="7">
        <f>BS18+BT18</f>
        <v>325294</v>
      </c>
      <c r="BV18" s="2">
        <f>BV19+BV30+BV25</f>
        <v>0</v>
      </c>
      <c r="BW18" s="7">
        <f>BU18+BV18</f>
        <v>325294</v>
      </c>
      <c r="BX18" s="16"/>
      <c r="BY18" s="7">
        <f>BW18+BX18</f>
        <v>325294</v>
      </c>
      <c r="BZ18" s="16"/>
      <c r="CA18" s="7">
        <f>BY18+BZ18</f>
        <v>325294</v>
      </c>
      <c r="CB18" s="2">
        <f>CB19+CB24+CB30</f>
        <v>0</v>
      </c>
      <c r="CC18" s="7">
        <f>CA18+CB18</f>
        <v>325294</v>
      </c>
      <c r="CD18" s="2">
        <f>CD19+CD24+CD30</f>
        <v>0</v>
      </c>
      <c r="CE18" s="7">
        <f>CC18+CD18</f>
        <v>325294</v>
      </c>
    </row>
    <row r="19" spans="1:83" ht="37.5" customHeight="1" x14ac:dyDescent="0.2">
      <c r="A19" s="15" t="s">
        <v>15</v>
      </c>
      <c r="B19" s="3" t="s">
        <v>16</v>
      </c>
      <c r="C19" s="2">
        <f>SUM(C20)+C22</f>
        <v>0</v>
      </c>
      <c r="D19" s="2">
        <f>SUM(D20)+D22</f>
        <v>0</v>
      </c>
      <c r="E19" s="2">
        <f t="shared" ref="E19:E38" si="2">C19+D19</f>
        <v>0</v>
      </c>
      <c r="F19" s="2">
        <f>SUM(F20)+F22</f>
        <v>160201.20000000001</v>
      </c>
      <c r="G19" s="2">
        <f t="shared" ref="G19:G38" si="3">E19+F19</f>
        <v>160201.20000000001</v>
      </c>
      <c r="H19" s="2">
        <f>SUM(H20)+H22</f>
        <v>0</v>
      </c>
      <c r="I19" s="2">
        <f t="shared" ref="I19:I38" si="4">G19+H19</f>
        <v>160201.20000000001</v>
      </c>
      <c r="J19" s="2">
        <f>SUM(J20)+J22</f>
        <v>114944.7</v>
      </c>
      <c r="K19" s="2">
        <f t="shared" ref="K19:K38" si="5">I19+J19</f>
        <v>275145.90000000002</v>
      </c>
      <c r="L19" s="2">
        <f>SUM(L20)+L22</f>
        <v>-12135.8</v>
      </c>
      <c r="M19" s="2">
        <f t="shared" ref="M19:M38" si="6">K19+L19</f>
        <v>263010.09999999998</v>
      </c>
      <c r="N19" s="2">
        <f>SUM(N20)+N22</f>
        <v>-763.7</v>
      </c>
      <c r="O19" s="2">
        <f t="shared" ref="O19:O38" si="7">M19+N19</f>
        <v>262246.40000000002</v>
      </c>
      <c r="P19" s="2">
        <f>SUM(P20)+P22</f>
        <v>0</v>
      </c>
      <c r="Q19" s="2">
        <f t="shared" ref="Q19:Q38" si="8">O19+P19</f>
        <v>262246.40000000002</v>
      </c>
      <c r="R19" s="2">
        <f>SUM(R20)+R22</f>
        <v>0</v>
      </c>
      <c r="S19" s="2">
        <f t="shared" ref="S19:S38" si="9">Q19+R19</f>
        <v>262246.40000000002</v>
      </c>
      <c r="T19" s="2">
        <f>SUM(T20)+T22</f>
        <v>103053.1</v>
      </c>
      <c r="U19" s="2">
        <f t="shared" ref="U19:U38" si="10">S19+T19</f>
        <v>365299.5</v>
      </c>
      <c r="V19" s="2">
        <f>SUM(V20)+V22</f>
        <v>0</v>
      </c>
      <c r="W19" s="2">
        <f t="shared" ref="W19:W38" si="11">U19+V19</f>
        <v>365299.5</v>
      </c>
      <c r="X19" s="2">
        <f>SUM(X20)+X22</f>
        <v>0</v>
      </c>
      <c r="Y19" s="2">
        <f t="shared" ref="Y19:Y38" si="12">W19+X19</f>
        <v>365299.5</v>
      </c>
      <c r="Z19" s="2">
        <f>Z20+Z22</f>
        <v>-103627.2</v>
      </c>
      <c r="AA19" s="2">
        <f t="shared" si="0"/>
        <v>261672.3</v>
      </c>
      <c r="AB19" s="2">
        <f>AB20+AB22</f>
        <v>0</v>
      </c>
      <c r="AC19" s="2">
        <f t="shared" ref="AC19:AC38" si="13">AA19+AB19</f>
        <v>261672.3</v>
      </c>
      <c r="AD19" s="2">
        <f>SUM(AD20)+AD22</f>
        <v>311205.3</v>
      </c>
      <c r="AE19" s="2">
        <f>SUM(AE20)+AE22</f>
        <v>0</v>
      </c>
      <c r="AF19" s="2">
        <f t="shared" si="1"/>
        <v>311205.3</v>
      </c>
      <c r="AG19" s="2">
        <f>SUM(AG20)+AG22</f>
        <v>0</v>
      </c>
      <c r="AH19" s="2">
        <f t="shared" ref="AH19:AH38" si="14">AF19+AG19</f>
        <v>311205.3</v>
      </c>
      <c r="AI19" s="2">
        <f>SUM(AI20)+AI22</f>
        <v>0</v>
      </c>
      <c r="AJ19" s="2">
        <f t="shared" ref="AJ19:AJ38" si="15">AH19+AI19</f>
        <v>311205.3</v>
      </c>
      <c r="AK19" s="2">
        <f>SUM(AK20)+AK22</f>
        <v>0</v>
      </c>
      <c r="AL19" s="2">
        <f t="shared" ref="AL19:AL38" si="16">AJ19+AK19</f>
        <v>311205.3</v>
      </c>
      <c r="AM19" s="2">
        <f>SUM(AM20)+AM22</f>
        <v>0</v>
      </c>
      <c r="AN19" s="2">
        <f t="shared" ref="AN19:AN38" si="17">AL19+AM19</f>
        <v>311205.3</v>
      </c>
      <c r="AO19" s="2">
        <f>SUM(AO20)+AO22</f>
        <v>0</v>
      </c>
      <c r="AP19" s="2">
        <f t="shared" ref="AP19:AP38" si="18">AN19+AO19</f>
        <v>311205.3</v>
      </c>
      <c r="AQ19" s="2">
        <f>SUM(AQ20)+AQ22</f>
        <v>0</v>
      </c>
      <c r="AR19" s="2">
        <f t="shared" ref="AR19:AR38" si="19">AP19+AQ19</f>
        <v>311205.3</v>
      </c>
      <c r="AS19" s="2">
        <f>SUM(AS20)+AS22</f>
        <v>0</v>
      </c>
      <c r="AT19" s="2">
        <f t="shared" ref="AT19:AT38" si="20">AR19+AS19</f>
        <v>311205.3</v>
      </c>
      <c r="AU19" s="2">
        <f>SUM(AU20)+AU22</f>
        <v>0</v>
      </c>
      <c r="AV19" s="2">
        <f t="shared" ref="AV19:AV38" si="21">AT19+AU19</f>
        <v>311205.3</v>
      </c>
      <c r="AW19" s="2"/>
      <c r="AX19" s="2">
        <f t="shared" ref="AX19:AX38" si="22">AV19+AW19</f>
        <v>311205.3</v>
      </c>
      <c r="AY19" s="2"/>
      <c r="AZ19" s="2">
        <f t="shared" ref="AZ19:AZ38" si="23">AX19+AY19</f>
        <v>311205.3</v>
      </c>
      <c r="BA19" s="2">
        <f>BA20+BA22</f>
        <v>0</v>
      </c>
      <c r="BB19" s="2">
        <f t="shared" ref="BB19:BB38" si="24">AZ19+BA19</f>
        <v>311205.3</v>
      </c>
      <c r="BC19" s="2">
        <f>BC20+BC22</f>
        <v>0</v>
      </c>
      <c r="BD19" s="2">
        <f t="shared" ref="BD19:BD38" si="25">BB19+BC19</f>
        <v>311205.3</v>
      </c>
      <c r="BE19" s="7">
        <f>SUM(BE20)+BE22</f>
        <v>325294</v>
      </c>
      <c r="BF19" s="7">
        <f>SUM(BF20)+BF22</f>
        <v>0</v>
      </c>
      <c r="BG19" s="7">
        <f t="shared" ref="BG19:BG38" si="26">BE19+BF19</f>
        <v>325294</v>
      </c>
      <c r="BH19" s="2">
        <f>SUM(BH20)+BH22</f>
        <v>0</v>
      </c>
      <c r="BI19" s="7">
        <f t="shared" ref="BI19:BI38" si="27">BG19+BH19</f>
        <v>325294</v>
      </c>
      <c r="BJ19" s="2">
        <f>SUM(BJ20)+BJ22</f>
        <v>0</v>
      </c>
      <c r="BK19" s="7">
        <f t="shared" ref="BK19:BK38" si="28">BI19+BJ19</f>
        <v>325294</v>
      </c>
      <c r="BL19" s="2">
        <f>SUM(BL20)+BL22</f>
        <v>0</v>
      </c>
      <c r="BM19" s="7">
        <f t="shared" ref="BM19:BM38" si="29">BK19+BL19</f>
        <v>325294</v>
      </c>
      <c r="BN19" s="2">
        <f>SUM(BN20)+BN22</f>
        <v>0</v>
      </c>
      <c r="BO19" s="7">
        <f t="shared" ref="BO19:BO38" si="30">BM19+BN19</f>
        <v>325294</v>
      </c>
      <c r="BP19" s="2">
        <f>SUM(BP20)+BP22</f>
        <v>0</v>
      </c>
      <c r="BQ19" s="7">
        <f t="shared" ref="BQ19:BQ38" si="31">BO19+BP19</f>
        <v>325294</v>
      </c>
      <c r="BR19" s="2">
        <f>SUM(BR20)+BR22</f>
        <v>0</v>
      </c>
      <c r="BS19" s="7">
        <f t="shared" ref="BS19:BS38" si="32">BQ19+BR19</f>
        <v>325294</v>
      </c>
      <c r="BT19" s="2">
        <f>SUM(BT20)+BT22</f>
        <v>0</v>
      </c>
      <c r="BU19" s="7">
        <f t="shared" ref="BU19:BU38" si="33">BS19+BT19</f>
        <v>325294</v>
      </c>
      <c r="BV19" s="2">
        <f>SUM(BV20)+BV22</f>
        <v>0</v>
      </c>
      <c r="BW19" s="7">
        <f t="shared" ref="BW19:BW38" si="34">BU19+BV19</f>
        <v>325294</v>
      </c>
      <c r="BX19" s="16"/>
      <c r="BY19" s="7">
        <f t="shared" ref="BY19:BY38" si="35">BW19+BX19</f>
        <v>325294</v>
      </c>
      <c r="BZ19" s="16"/>
      <c r="CA19" s="7">
        <f t="shared" ref="CA19:CA38" si="36">BY19+BZ19</f>
        <v>325294</v>
      </c>
      <c r="CB19" s="2">
        <f>CB20+CB22</f>
        <v>0</v>
      </c>
      <c r="CC19" s="7">
        <f t="shared" ref="CC19:CC38" si="37">CA19+CB19</f>
        <v>325294</v>
      </c>
      <c r="CD19" s="2">
        <f>CD20+CD22</f>
        <v>0</v>
      </c>
      <c r="CE19" s="7">
        <f t="shared" ref="CE19:CE38" si="38">CC19+CD19</f>
        <v>325294</v>
      </c>
    </row>
    <row r="20" spans="1:83" ht="45" customHeight="1" x14ac:dyDescent="0.2">
      <c r="A20" s="15" t="s">
        <v>14</v>
      </c>
      <c r="B20" s="3" t="s">
        <v>39</v>
      </c>
      <c r="C20" s="2">
        <f>SUM(C21)</f>
        <v>0</v>
      </c>
      <c r="D20" s="2">
        <f>SUM(D21)</f>
        <v>0</v>
      </c>
      <c r="E20" s="2">
        <f t="shared" si="2"/>
        <v>0</v>
      </c>
      <c r="F20" s="2">
        <f>SUM(F21)</f>
        <v>260201.2</v>
      </c>
      <c r="G20" s="2">
        <f t="shared" si="3"/>
        <v>260201.2</v>
      </c>
      <c r="H20" s="2">
        <f>SUM(H21)</f>
        <v>0</v>
      </c>
      <c r="I20" s="2">
        <f t="shared" si="4"/>
        <v>260201.2</v>
      </c>
      <c r="J20" s="2">
        <f>SUM(J21)</f>
        <v>114944.7</v>
      </c>
      <c r="K20" s="2">
        <f t="shared" si="5"/>
        <v>375145.9</v>
      </c>
      <c r="L20" s="2">
        <f>SUM(L21)</f>
        <v>-12135.8</v>
      </c>
      <c r="M20" s="2">
        <f t="shared" si="6"/>
        <v>363010.1</v>
      </c>
      <c r="N20" s="2">
        <f>SUM(N21)</f>
        <v>-763.7</v>
      </c>
      <c r="O20" s="2">
        <f t="shared" si="7"/>
        <v>362246.40000000002</v>
      </c>
      <c r="P20" s="2">
        <f>SUM(P21)</f>
        <v>0</v>
      </c>
      <c r="Q20" s="2">
        <f t="shared" si="8"/>
        <v>362246.40000000002</v>
      </c>
      <c r="R20" s="2">
        <f>SUM(R21)</f>
        <v>0</v>
      </c>
      <c r="S20" s="2">
        <f t="shared" si="9"/>
        <v>362246.40000000002</v>
      </c>
      <c r="T20" s="2">
        <f>SUM(T21)</f>
        <v>103053.1</v>
      </c>
      <c r="U20" s="2">
        <f t="shared" si="10"/>
        <v>465299.5</v>
      </c>
      <c r="V20" s="2">
        <f>SUM(V21)</f>
        <v>0</v>
      </c>
      <c r="W20" s="2">
        <f t="shared" si="11"/>
        <v>465299.5</v>
      </c>
      <c r="X20" s="2">
        <f>SUM(X21)</f>
        <v>0</v>
      </c>
      <c r="Y20" s="2">
        <f t="shared" si="12"/>
        <v>465299.5</v>
      </c>
      <c r="Z20" s="2">
        <f>SUM(Z21)</f>
        <v>-103627.2</v>
      </c>
      <c r="AA20" s="2">
        <f t="shared" si="0"/>
        <v>361672.3</v>
      </c>
      <c r="AB20" s="2">
        <f>SUM(AB21)</f>
        <v>0</v>
      </c>
      <c r="AC20" s="2">
        <f t="shared" si="13"/>
        <v>361672.3</v>
      </c>
      <c r="AD20" s="2">
        <f>SUM(AD21)</f>
        <v>311205.3</v>
      </c>
      <c r="AE20" s="2">
        <f>SUM(AE21)</f>
        <v>0</v>
      </c>
      <c r="AF20" s="2">
        <f t="shared" si="1"/>
        <v>311205.3</v>
      </c>
      <c r="AG20" s="2">
        <f>SUM(AG21)</f>
        <v>160201.20000000001</v>
      </c>
      <c r="AH20" s="2">
        <f t="shared" si="14"/>
        <v>471406.5</v>
      </c>
      <c r="AI20" s="2">
        <f>SUM(AI21)</f>
        <v>0</v>
      </c>
      <c r="AJ20" s="2">
        <f t="shared" si="15"/>
        <v>471406.5</v>
      </c>
      <c r="AK20" s="2">
        <f>SUM(AK21)</f>
        <v>114944.7</v>
      </c>
      <c r="AL20" s="2">
        <f t="shared" si="16"/>
        <v>586351.19999999995</v>
      </c>
      <c r="AM20" s="2">
        <f>SUM(AM21)</f>
        <v>-12135.8</v>
      </c>
      <c r="AN20" s="2">
        <f t="shared" si="17"/>
        <v>574215.4</v>
      </c>
      <c r="AO20" s="2">
        <f>SUM(AO21)</f>
        <v>-763.7</v>
      </c>
      <c r="AP20" s="2">
        <f t="shared" si="18"/>
        <v>573451.69999999995</v>
      </c>
      <c r="AQ20" s="2">
        <f>SUM(AQ21)</f>
        <v>0</v>
      </c>
      <c r="AR20" s="2">
        <f t="shared" si="19"/>
        <v>573451.69999999995</v>
      </c>
      <c r="AS20" s="2">
        <f>SUM(AS21)</f>
        <v>0</v>
      </c>
      <c r="AT20" s="2">
        <f t="shared" si="20"/>
        <v>573451.69999999995</v>
      </c>
      <c r="AU20" s="2">
        <f>SUM(AU21)</f>
        <v>103053.1</v>
      </c>
      <c r="AV20" s="2">
        <f t="shared" si="21"/>
        <v>676504.8</v>
      </c>
      <c r="AW20" s="2"/>
      <c r="AX20" s="2">
        <f t="shared" si="22"/>
        <v>676504.8</v>
      </c>
      <c r="AY20" s="2"/>
      <c r="AZ20" s="2">
        <f t="shared" si="23"/>
        <v>676504.8</v>
      </c>
      <c r="BA20" s="2">
        <f>SUM(BA21)</f>
        <v>-103627.2</v>
      </c>
      <c r="BB20" s="2">
        <f t="shared" si="24"/>
        <v>572877.6</v>
      </c>
      <c r="BC20" s="2">
        <f>SUM(BC21)</f>
        <v>0</v>
      </c>
      <c r="BD20" s="2">
        <f t="shared" si="25"/>
        <v>572877.6</v>
      </c>
      <c r="BE20" s="7">
        <f>SUM(BE21)</f>
        <v>636499.30000000005</v>
      </c>
      <c r="BF20" s="7">
        <f>SUM(BF21)</f>
        <v>0</v>
      </c>
      <c r="BG20" s="7">
        <f t="shared" si="26"/>
        <v>636499.30000000005</v>
      </c>
      <c r="BH20" s="2">
        <f>SUM(BH21)</f>
        <v>160201.20000000001</v>
      </c>
      <c r="BI20" s="7">
        <f t="shared" si="27"/>
        <v>796700.5</v>
      </c>
      <c r="BJ20" s="2">
        <f>SUM(BJ21)</f>
        <v>0</v>
      </c>
      <c r="BK20" s="7">
        <f t="shared" si="28"/>
        <v>796700.5</v>
      </c>
      <c r="BL20" s="2">
        <f>SUM(BL21)</f>
        <v>114944.7</v>
      </c>
      <c r="BM20" s="7">
        <f t="shared" si="29"/>
        <v>911645.2</v>
      </c>
      <c r="BN20" s="2">
        <f>SUM(BN21)</f>
        <v>-12135.8</v>
      </c>
      <c r="BO20" s="7">
        <f t="shared" si="30"/>
        <v>899509.4</v>
      </c>
      <c r="BP20" s="2">
        <f>SUM(BP21)</f>
        <v>-763.7</v>
      </c>
      <c r="BQ20" s="7">
        <f t="shared" si="31"/>
        <v>898745.7</v>
      </c>
      <c r="BR20" s="2">
        <f>SUM(BR21)</f>
        <v>0</v>
      </c>
      <c r="BS20" s="7">
        <f t="shared" si="32"/>
        <v>898745.7</v>
      </c>
      <c r="BT20" s="2">
        <f>SUM(BT21)</f>
        <v>0</v>
      </c>
      <c r="BU20" s="7">
        <f t="shared" si="33"/>
        <v>898745.7</v>
      </c>
      <c r="BV20" s="2">
        <f>SUM(BV21)</f>
        <v>103053.1</v>
      </c>
      <c r="BW20" s="7">
        <f t="shared" si="34"/>
        <v>1001798.8</v>
      </c>
      <c r="BX20" s="16"/>
      <c r="BY20" s="7">
        <f t="shared" si="35"/>
        <v>1001798.8</v>
      </c>
      <c r="BZ20" s="16"/>
      <c r="CA20" s="7">
        <f t="shared" si="36"/>
        <v>1001798.8</v>
      </c>
      <c r="CB20" s="2">
        <f>SUM(CB21)</f>
        <v>-103627.2</v>
      </c>
      <c r="CC20" s="7">
        <f t="shared" si="37"/>
        <v>898171.6</v>
      </c>
      <c r="CD20" s="2">
        <f>SUM(CD21)</f>
        <v>0</v>
      </c>
      <c r="CE20" s="7">
        <f t="shared" si="38"/>
        <v>898171.6</v>
      </c>
    </row>
    <row r="21" spans="1:83" ht="37.5" customHeight="1" x14ac:dyDescent="0.2">
      <c r="A21" s="15" t="s">
        <v>7</v>
      </c>
      <c r="B21" s="3" t="s">
        <v>42</v>
      </c>
      <c r="C21" s="7">
        <v>0</v>
      </c>
      <c r="D21" s="7">
        <v>0</v>
      </c>
      <c r="E21" s="2">
        <f t="shared" si="2"/>
        <v>0</v>
      </c>
      <c r="F21" s="7">
        <v>260201.2</v>
      </c>
      <c r="G21" s="2">
        <f t="shared" si="3"/>
        <v>260201.2</v>
      </c>
      <c r="H21" s="7"/>
      <c r="I21" s="2">
        <f t="shared" si="4"/>
        <v>260201.2</v>
      </c>
      <c r="J21" s="7">
        <v>114944.7</v>
      </c>
      <c r="K21" s="2">
        <f t="shared" si="5"/>
        <v>375145.9</v>
      </c>
      <c r="L21" s="7">
        <v>-12135.8</v>
      </c>
      <c r="M21" s="2">
        <f t="shared" si="6"/>
        <v>363010.1</v>
      </c>
      <c r="N21" s="7">
        <v>-763.7</v>
      </c>
      <c r="O21" s="2">
        <f t="shared" si="7"/>
        <v>362246.40000000002</v>
      </c>
      <c r="P21" s="7"/>
      <c r="Q21" s="2">
        <f t="shared" si="8"/>
        <v>362246.40000000002</v>
      </c>
      <c r="R21" s="7"/>
      <c r="S21" s="2">
        <f t="shared" si="9"/>
        <v>362246.40000000002</v>
      </c>
      <c r="T21" s="7">
        <v>103053.1</v>
      </c>
      <c r="U21" s="2">
        <f t="shared" si="10"/>
        <v>465299.5</v>
      </c>
      <c r="V21" s="7"/>
      <c r="W21" s="2">
        <f t="shared" si="11"/>
        <v>465299.5</v>
      </c>
      <c r="X21" s="7"/>
      <c r="Y21" s="2">
        <f t="shared" si="12"/>
        <v>465299.5</v>
      </c>
      <c r="Z21" s="7">
        <v>-103627.2</v>
      </c>
      <c r="AA21" s="2">
        <f t="shared" si="0"/>
        <v>361672.3</v>
      </c>
      <c r="AB21" s="7"/>
      <c r="AC21" s="2">
        <f t="shared" si="13"/>
        <v>361672.3</v>
      </c>
      <c r="AD21" s="7">
        <v>311205.3</v>
      </c>
      <c r="AE21" s="7"/>
      <c r="AF21" s="2">
        <f t="shared" si="1"/>
        <v>311205.3</v>
      </c>
      <c r="AG21" s="7">
        <v>160201.20000000001</v>
      </c>
      <c r="AH21" s="2">
        <f t="shared" si="14"/>
        <v>471406.5</v>
      </c>
      <c r="AI21" s="7"/>
      <c r="AJ21" s="2">
        <f t="shared" si="15"/>
        <v>471406.5</v>
      </c>
      <c r="AK21" s="7">
        <v>114944.7</v>
      </c>
      <c r="AL21" s="2">
        <f t="shared" si="16"/>
        <v>586351.19999999995</v>
      </c>
      <c r="AM21" s="7">
        <v>-12135.8</v>
      </c>
      <c r="AN21" s="2">
        <f t="shared" si="17"/>
        <v>574215.4</v>
      </c>
      <c r="AO21" s="7">
        <v>-763.7</v>
      </c>
      <c r="AP21" s="2">
        <f t="shared" si="18"/>
        <v>573451.69999999995</v>
      </c>
      <c r="AQ21" s="7"/>
      <c r="AR21" s="2">
        <f t="shared" si="19"/>
        <v>573451.69999999995</v>
      </c>
      <c r="AS21" s="7"/>
      <c r="AT21" s="2">
        <f t="shared" si="20"/>
        <v>573451.69999999995</v>
      </c>
      <c r="AU21" s="7">
        <v>103053.1</v>
      </c>
      <c r="AV21" s="2">
        <f t="shared" si="21"/>
        <v>676504.8</v>
      </c>
      <c r="AW21" s="2"/>
      <c r="AX21" s="2">
        <f t="shared" si="22"/>
        <v>676504.8</v>
      </c>
      <c r="AY21" s="2"/>
      <c r="AZ21" s="2">
        <f t="shared" si="23"/>
        <v>676504.8</v>
      </c>
      <c r="BA21" s="7">
        <v>-103627.2</v>
      </c>
      <c r="BB21" s="2">
        <f t="shared" si="24"/>
        <v>572877.6</v>
      </c>
      <c r="BC21" s="7"/>
      <c r="BD21" s="2">
        <f t="shared" si="25"/>
        <v>572877.6</v>
      </c>
      <c r="BE21" s="7">
        <v>636499.30000000005</v>
      </c>
      <c r="BF21" s="7"/>
      <c r="BG21" s="7">
        <f t="shared" si="26"/>
        <v>636499.30000000005</v>
      </c>
      <c r="BH21" s="7">
        <v>160201.20000000001</v>
      </c>
      <c r="BI21" s="7">
        <f t="shared" si="27"/>
        <v>796700.5</v>
      </c>
      <c r="BJ21" s="7"/>
      <c r="BK21" s="7">
        <f t="shared" si="28"/>
        <v>796700.5</v>
      </c>
      <c r="BL21" s="7">
        <v>114944.7</v>
      </c>
      <c r="BM21" s="7">
        <f t="shared" si="29"/>
        <v>911645.2</v>
      </c>
      <c r="BN21" s="7">
        <v>-12135.8</v>
      </c>
      <c r="BO21" s="7">
        <f t="shared" si="30"/>
        <v>899509.4</v>
      </c>
      <c r="BP21" s="7">
        <v>-763.7</v>
      </c>
      <c r="BQ21" s="7">
        <f t="shared" si="31"/>
        <v>898745.7</v>
      </c>
      <c r="BR21" s="7"/>
      <c r="BS21" s="7">
        <f t="shared" si="32"/>
        <v>898745.7</v>
      </c>
      <c r="BT21" s="7"/>
      <c r="BU21" s="7">
        <f t="shared" si="33"/>
        <v>898745.7</v>
      </c>
      <c r="BV21" s="7">
        <v>103053.1</v>
      </c>
      <c r="BW21" s="7">
        <f t="shared" si="34"/>
        <v>1001798.8</v>
      </c>
      <c r="BX21" s="16"/>
      <c r="BY21" s="7">
        <f t="shared" si="35"/>
        <v>1001798.8</v>
      </c>
      <c r="BZ21" s="16"/>
      <c r="CA21" s="7">
        <f t="shared" si="36"/>
        <v>1001798.8</v>
      </c>
      <c r="CB21" s="7">
        <v>-103627.2</v>
      </c>
      <c r="CC21" s="7">
        <f t="shared" si="37"/>
        <v>898171.6</v>
      </c>
      <c r="CD21" s="7"/>
      <c r="CE21" s="7">
        <f t="shared" si="38"/>
        <v>898171.6</v>
      </c>
    </row>
    <row r="22" spans="1:83" ht="39" customHeight="1" x14ac:dyDescent="0.2">
      <c r="A22" s="15" t="s">
        <v>23</v>
      </c>
      <c r="B22" s="3" t="s">
        <v>30</v>
      </c>
      <c r="C22" s="2">
        <f>SUM(C23)</f>
        <v>0</v>
      </c>
      <c r="D22" s="2">
        <f>SUM(D23)</f>
        <v>0</v>
      </c>
      <c r="E22" s="2">
        <f t="shared" si="2"/>
        <v>0</v>
      </c>
      <c r="F22" s="2">
        <f>SUM(F23)</f>
        <v>-100000</v>
      </c>
      <c r="G22" s="2">
        <f t="shared" si="3"/>
        <v>-100000</v>
      </c>
      <c r="H22" s="2">
        <f>SUM(H23)</f>
        <v>0</v>
      </c>
      <c r="I22" s="2">
        <f t="shared" si="4"/>
        <v>-100000</v>
      </c>
      <c r="J22" s="2">
        <f>SUM(J23)</f>
        <v>0</v>
      </c>
      <c r="K22" s="2">
        <f t="shared" si="5"/>
        <v>-100000</v>
      </c>
      <c r="L22" s="2">
        <f>SUM(L23)</f>
        <v>0</v>
      </c>
      <c r="M22" s="2">
        <f t="shared" si="6"/>
        <v>-100000</v>
      </c>
      <c r="N22" s="2">
        <f>SUM(N23)</f>
        <v>0</v>
      </c>
      <c r="O22" s="2">
        <f t="shared" si="7"/>
        <v>-100000</v>
      </c>
      <c r="P22" s="2">
        <f>SUM(P23)</f>
        <v>0</v>
      </c>
      <c r="Q22" s="2">
        <f t="shared" si="8"/>
        <v>-100000</v>
      </c>
      <c r="R22" s="2">
        <f>SUM(R23)</f>
        <v>0</v>
      </c>
      <c r="S22" s="2">
        <f t="shared" si="9"/>
        <v>-100000</v>
      </c>
      <c r="T22" s="2">
        <f>SUM(T23)</f>
        <v>0</v>
      </c>
      <c r="U22" s="2">
        <f t="shared" si="10"/>
        <v>-100000</v>
      </c>
      <c r="V22" s="2">
        <f>SUM(V23)</f>
        <v>0</v>
      </c>
      <c r="W22" s="2">
        <f t="shared" si="11"/>
        <v>-100000</v>
      </c>
      <c r="X22" s="2">
        <f>SUM(X23)</f>
        <v>0</v>
      </c>
      <c r="Y22" s="2">
        <f t="shared" si="12"/>
        <v>-100000</v>
      </c>
      <c r="Z22" s="2">
        <f>SUM(Z23)</f>
        <v>0</v>
      </c>
      <c r="AA22" s="2">
        <f t="shared" si="0"/>
        <v>-100000</v>
      </c>
      <c r="AB22" s="2">
        <f>SUM(AB23)</f>
        <v>0</v>
      </c>
      <c r="AC22" s="2">
        <f t="shared" si="13"/>
        <v>-100000</v>
      </c>
      <c r="AD22" s="2">
        <f>SUM(AD23)</f>
        <v>0</v>
      </c>
      <c r="AE22" s="2">
        <f>SUM(AE23)</f>
        <v>0</v>
      </c>
      <c r="AF22" s="2">
        <f t="shared" si="1"/>
        <v>0</v>
      </c>
      <c r="AG22" s="2">
        <f>SUM(AG23)</f>
        <v>-160201.20000000001</v>
      </c>
      <c r="AH22" s="2">
        <f t="shared" si="14"/>
        <v>-160201.20000000001</v>
      </c>
      <c r="AI22" s="2">
        <f>SUM(AI23)</f>
        <v>0</v>
      </c>
      <c r="AJ22" s="2">
        <f t="shared" si="15"/>
        <v>-160201.20000000001</v>
      </c>
      <c r="AK22" s="2">
        <f>SUM(AK23)</f>
        <v>-114944.7</v>
      </c>
      <c r="AL22" s="2">
        <f t="shared" si="16"/>
        <v>-275145.90000000002</v>
      </c>
      <c r="AM22" s="2">
        <f>SUM(AM23)</f>
        <v>12135.8</v>
      </c>
      <c r="AN22" s="2">
        <f t="shared" si="17"/>
        <v>-263010.09999999998</v>
      </c>
      <c r="AO22" s="2">
        <f>SUM(AO23)</f>
        <v>763.7</v>
      </c>
      <c r="AP22" s="2">
        <f t="shared" si="18"/>
        <v>-262246.40000000002</v>
      </c>
      <c r="AQ22" s="2">
        <f>SUM(AQ23)</f>
        <v>0</v>
      </c>
      <c r="AR22" s="2">
        <f t="shared" si="19"/>
        <v>-262246.40000000002</v>
      </c>
      <c r="AS22" s="2">
        <f>SUM(AS23)</f>
        <v>0</v>
      </c>
      <c r="AT22" s="2">
        <f t="shared" si="20"/>
        <v>-262246.40000000002</v>
      </c>
      <c r="AU22" s="2">
        <f>SUM(AU23)</f>
        <v>-103053.1</v>
      </c>
      <c r="AV22" s="2">
        <f t="shared" si="21"/>
        <v>-365299.5</v>
      </c>
      <c r="AW22" s="2"/>
      <c r="AX22" s="2">
        <f t="shared" si="22"/>
        <v>-365299.5</v>
      </c>
      <c r="AY22" s="2"/>
      <c r="AZ22" s="2">
        <f t="shared" si="23"/>
        <v>-365299.5</v>
      </c>
      <c r="BA22" s="2">
        <f>SUM(BA23)</f>
        <v>103627.2</v>
      </c>
      <c r="BB22" s="2">
        <f t="shared" si="24"/>
        <v>-261672.3</v>
      </c>
      <c r="BC22" s="2">
        <f>SUM(BC23)</f>
        <v>0</v>
      </c>
      <c r="BD22" s="2">
        <f t="shared" si="25"/>
        <v>-261672.3</v>
      </c>
      <c r="BE22" s="7">
        <f>SUM(BE23)</f>
        <v>-311205.3</v>
      </c>
      <c r="BF22" s="7">
        <f>SUM(BF23)</f>
        <v>0</v>
      </c>
      <c r="BG22" s="7">
        <f t="shared" si="26"/>
        <v>-311205.3</v>
      </c>
      <c r="BH22" s="2">
        <f>SUM(BH23)</f>
        <v>-160201.20000000001</v>
      </c>
      <c r="BI22" s="7">
        <f t="shared" si="27"/>
        <v>-471406.5</v>
      </c>
      <c r="BJ22" s="2">
        <f>SUM(BJ23)</f>
        <v>0</v>
      </c>
      <c r="BK22" s="7">
        <f t="shared" si="28"/>
        <v>-471406.5</v>
      </c>
      <c r="BL22" s="2">
        <f>SUM(BL23)</f>
        <v>-114944.7</v>
      </c>
      <c r="BM22" s="7">
        <f t="shared" si="29"/>
        <v>-586351.19999999995</v>
      </c>
      <c r="BN22" s="2">
        <f>SUM(BN23)</f>
        <v>12135.8</v>
      </c>
      <c r="BO22" s="7">
        <f t="shared" si="30"/>
        <v>-574215.4</v>
      </c>
      <c r="BP22" s="2">
        <f>SUM(BP23)</f>
        <v>763.7</v>
      </c>
      <c r="BQ22" s="7">
        <f t="shared" si="31"/>
        <v>-573451.69999999995</v>
      </c>
      <c r="BR22" s="2">
        <f>SUM(BR23)</f>
        <v>0</v>
      </c>
      <c r="BS22" s="7">
        <f t="shared" si="32"/>
        <v>-573451.69999999995</v>
      </c>
      <c r="BT22" s="2">
        <f>SUM(BT23)</f>
        <v>0</v>
      </c>
      <c r="BU22" s="7">
        <f t="shared" si="33"/>
        <v>-573451.69999999995</v>
      </c>
      <c r="BV22" s="2">
        <f>SUM(BV23)</f>
        <v>-103053.1</v>
      </c>
      <c r="BW22" s="7">
        <f t="shared" si="34"/>
        <v>-676504.8</v>
      </c>
      <c r="BX22" s="16"/>
      <c r="BY22" s="7">
        <f t="shared" si="35"/>
        <v>-676504.8</v>
      </c>
      <c r="BZ22" s="16"/>
      <c r="CA22" s="7">
        <f t="shared" si="36"/>
        <v>-676504.8</v>
      </c>
      <c r="CB22" s="2">
        <f>SUM(CB23)</f>
        <v>103627.2</v>
      </c>
      <c r="CC22" s="7">
        <f t="shared" si="37"/>
        <v>-572877.6</v>
      </c>
      <c r="CD22" s="2">
        <f>SUM(CD23)</f>
        <v>0</v>
      </c>
      <c r="CE22" s="7">
        <f t="shared" si="38"/>
        <v>-572877.6</v>
      </c>
    </row>
    <row r="23" spans="1:83" ht="35.25" customHeight="1" x14ac:dyDescent="0.2">
      <c r="A23" s="15" t="s">
        <v>22</v>
      </c>
      <c r="B23" s="3" t="s">
        <v>43</v>
      </c>
      <c r="C23" s="7">
        <v>0</v>
      </c>
      <c r="D23" s="7">
        <v>0</v>
      </c>
      <c r="E23" s="2">
        <f t="shared" si="2"/>
        <v>0</v>
      </c>
      <c r="F23" s="7">
        <v>-100000</v>
      </c>
      <c r="G23" s="2">
        <f t="shared" si="3"/>
        <v>-100000</v>
      </c>
      <c r="H23" s="7"/>
      <c r="I23" s="2">
        <f t="shared" si="4"/>
        <v>-100000</v>
      </c>
      <c r="J23" s="7"/>
      <c r="K23" s="2">
        <f t="shared" si="5"/>
        <v>-100000</v>
      </c>
      <c r="L23" s="7"/>
      <c r="M23" s="2">
        <f t="shared" si="6"/>
        <v>-100000</v>
      </c>
      <c r="N23" s="7"/>
      <c r="O23" s="2">
        <f t="shared" si="7"/>
        <v>-100000</v>
      </c>
      <c r="P23" s="7"/>
      <c r="Q23" s="2">
        <f t="shared" si="8"/>
        <v>-100000</v>
      </c>
      <c r="R23" s="7"/>
      <c r="S23" s="2">
        <f t="shared" si="9"/>
        <v>-100000</v>
      </c>
      <c r="T23" s="7"/>
      <c r="U23" s="2">
        <f t="shared" si="10"/>
        <v>-100000</v>
      </c>
      <c r="V23" s="7"/>
      <c r="W23" s="2">
        <f t="shared" si="11"/>
        <v>-100000</v>
      </c>
      <c r="X23" s="7"/>
      <c r="Y23" s="2">
        <f t="shared" si="12"/>
        <v>-100000</v>
      </c>
      <c r="Z23" s="7"/>
      <c r="AA23" s="2">
        <f t="shared" si="0"/>
        <v>-100000</v>
      </c>
      <c r="AB23" s="7"/>
      <c r="AC23" s="2">
        <f t="shared" si="13"/>
        <v>-100000</v>
      </c>
      <c r="AD23" s="7">
        <v>0</v>
      </c>
      <c r="AE23" s="7">
        <v>0</v>
      </c>
      <c r="AF23" s="2">
        <f t="shared" si="1"/>
        <v>0</v>
      </c>
      <c r="AG23" s="7">
        <v>-160201.20000000001</v>
      </c>
      <c r="AH23" s="2">
        <f t="shared" si="14"/>
        <v>-160201.20000000001</v>
      </c>
      <c r="AI23" s="7"/>
      <c r="AJ23" s="2">
        <f t="shared" si="15"/>
        <v>-160201.20000000001</v>
      </c>
      <c r="AK23" s="7">
        <v>-114944.7</v>
      </c>
      <c r="AL23" s="2">
        <f t="shared" si="16"/>
        <v>-275145.90000000002</v>
      </c>
      <c r="AM23" s="7">
        <v>12135.8</v>
      </c>
      <c r="AN23" s="2">
        <f t="shared" si="17"/>
        <v>-263010.09999999998</v>
      </c>
      <c r="AO23" s="7">
        <v>763.7</v>
      </c>
      <c r="AP23" s="2">
        <f t="shared" si="18"/>
        <v>-262246.40000000002</v>
      </c>
      <c r="AQ23" s="7"/>
      <c r="AR23" s="2">
        <f t="shared" si="19"/>
        <v>-262246.40000000002</v>
      </c>
      <c r="AS23" s="7"/>
      <c r="AT23" s="2">
        <f t="shared" si="20"/>
        <v>-262246.40000000002</v>
      </c>
      <c r="AU23" s="7">
        <v>-103053.1</v>
      </c>
      <c r="AV23" s="2">
        <f t="shared" si="21"/>
        <v>-365299.5</v>
      </c>
      <c r="AW23" s="2"/>
      <c r="AX23" s="2">
        <f t="shared" si="22"/>
        <v>-365299.5</v>
      </c>
      <c r="AY23" s="2"/>
      <c r="AZ23" s="2">
        <f t="shared" si="23"/>
        <v>-365299.5</v>
      </c>
      <c r="BA23" s="7">
        <v>103627.2</v>
      </c>
      <c r="BB23" s="2">
        <f t="shared" si="24"/>
        <v>-261672.3</v>
      </c>
      <c r="BC23" s="7"/>
      <c r="BD23" s="2">
        <f t="shared" si="25"/>
        <v>-261672.3</v>
      </c>
      <c r="BE23" s="7">
        <v>-311205.3</v>
      </c>
      <c r="BF23" s="7"/>
      <c r="BG23" s="7">
        <f t="shared" si="26"/>
        <v>-311205.3</v>
      </c>
      <c r="BH23" s="7">
        <v>-160201.20000000001</v>
      </c>
      <c r="BI23" s="7">
        <f t="shared" si="27"/>
        <v>-471406.5</v>
      </c>
      <c r="BJ23" s="7"/>
      <c r="BK23" s="7">
        <f t="shared" si="28"/>
        <v>-471406.5</v>
      </c>
      <c r="BL23" s="7">
        <v>-114944.7</v>
      </c>
      <c r="BM23" s="7">
        <f t="shared" si="29"/>
        <v>-586351.19999999995</v>
      </c>
      <c r="BN23" s="7">
        <v>12135.8</v>
      </c>
      <c r="BO23" s="7">
        <f t="shared" si="30"/>
        <v>-574215.4</v>
      </c>
      <c r="BP23" s="7">
        <v>763.7</v>
      </c>
      <c r="BQ23" s="7">
        <f t="shared" si="31"/>
        <v>-573451.69999999995</v>
      </c>
      <c r="BR23" s="7"/>
      <c r="BS23" s="7">
        <f t="shared" si="32"/>
        <v>-573451.69999999995</v>
      </c>
      <c r="BT23" s="7"/>
      <c r="BU23" s="7">
        <f t="shared" si="33"/>
        <v>-573451.69999999995</v>
      </c>
      <c r="BV23" s="7">
        <v>-103053.1</v>
      </c>
      <c r="BW23" s="7">
        <f t="shared" si="34"/>
        <v>-676504.8</v>
      </c>
      <c r="BX23" s="16"/>
      <c r="BY23" s="7">
        <f t="shared" si="35"/>
        <v>-676504.8</v>
      </c>
      <c r="BZ23" s="16"/>
      <c r="CA23" s="7">
        <f t="shared" si="36"/>
        <v>-676504.8</v>
      </c>
      <c r="CB23" s="7">
        <v>103627.2</v>
      </c>
      <c r="CC23" s="7">
        <f t="shared" si="37"/>
        <v>-572877.6</v>
      </c>
      <c r="CD23" s="7"/>
      <c r="CE23" s="7">
        <f t="shared" si="38"/>
        <v>-572877.6</v>
      </c>
    </row>
    <row r="24" spans="1:83" ht="44.25" customHeight="1" x14ac:dyDescent="0.2">
      <c r="A24" s="15" t="s">
        <v>29</v>
      </c>
      <c r="B24" s="3" t="s">
        <v>35</v>
      </c>
      <c r="C24" s="8">
        <f>C25</f>
        <v>0</v>
      </c>
      <c r="D24" s="8">
        <f>D25</f>
        <v>0</v>
      </c>
      <c r="E24" s="2">
        <f t="shared" si="2"/>
        <v>0</v>
      </c>
      <c r="F24" s="8">
        <f>F25</f>
        <v>0</v>
      </c>
      <c r="G24" s="2">
        <f t="shared" si="3"/>
        <v>0</v>
      </c>
      <c r="H24" s="8">
        <f>H25</f>
        <v>0</v>
      </c>
      <c r="I24" s="2">
        <f t="shared" si="4"/>
        <v>0</v>
      </c>
      <c r="J24" s="8">
        <f>J25</f>
        <v>0</v>
      </c>
      <c r="K24" s="2">
        <f t="shared" si="5"/>
        <v>0</v>
      </c>
      <c r="L24" s="8">
        <f>L25</f>
        <v>0</v>
      </c>
      <c r="M24" s="2">
        <f t="shared" si="6"/>
        <v>0</v>
      </c>
      <c r="N24" s="8">
        <f>N25</f>
        <v>0</v>
      </c>
      <c r="O24" s="2">
        <f t="shared" si="7"/>
        <v>0</v>
      </c>
      <c r="P24" s="8">
        <f>P25</f>
        <v>0</v>
      </c>
      <c r="Q24" s="2">
        <f t="shared" si="8"/>
        <v>0</v>
      </c>
      <c r="R24" s="8">
        <f>R25</f>
        <v>0</v>
      </c>
      <c r="S24" s="2">
        <f t="shared" si="9"/>
        <v>0</v>
      </c>
      <c r="T24" s="8">
        <f>T25</f>
        <v>0</v>
      </c>
      <c r="U24" s="2">
        <f t="shared" si="10"/>
        <v>0</v>
      </c>
      <c r="V24" s="8">
        <f>V25</f>
        <v>0</v>
      </c>
      <c r="W24" s="2">
        <f t="shared" si="11"/>
        <v>0</v>
      </c>
      <c r="X24" s="8">
        <f>X25</f>
        <v>0</v>
      </c>
      <c r="Y24" s="2">
        <f t="shared" si="12"/>
        <v>0</v>
      </c>
      <c r="Z24" s="8">
        <f>Z25</f>
        <v>0</v>
      </c>
      <c r="AA24" s="2">
        <f t="shared" ref="AA24:AA38" si="39">Y24+Z24</f>
        <v>0</v>
      </c>
      <c r="AB24" s="8">
        <f>AB25</f>
        <v>0</v>
      </c>
      <c r="AC24" s="2">
        <f t="shared" si="13"/>
        <v>0</v>
      </c>
      <c r="AD24" s="8">
        <f>AD25</f>
        <v>0</v>
      </c>
      <c r="AE24" s="8">
        <f>AE25</f>
        <v>0</v>
      </c>
      <c r="AF24" s="2">
        <f t="shared" si="1"/>
        <v>0</v>
      </c>
      <c r="AG24" s="8">
        <f>AG25</f>
        <v>0</v>
      </c>
      <c r="AH24" s="2">
        <f t="shared" si="14"/>
        <v>0</v>
      </c>
      <c r="AI24" s="8">
        <f>AI25</f>
        <v>0</v>
      </c>
      <c r="AJ24" s="2">
        <f t="shared" si="15"/>
        <v>0</v>
      </c>
      <c r="AK24" s="8">
        <f>AK25</f>
        <v>0</v>
      </c>
      <c r="AL24" s="2">
        <f t="shared" si="16"/>
        <v>0</v>
      </c>
      <c r="AM24" s="8">
        <f>AM25</f>
        <v>0</v>
      </c>
      <c r="AN24" s="2">
        <f t="shared" si="17"/>
        <v>0</v>
      </c>
      <c r="AO24" s="8">
        <f>AO25</f>
        <v>0</v>
      </c>
      <c r="AP24" s="2">
        <f t="shared" si="18"/>
        <v>0</v>
      </c>
      <c r="AQ24" s="8">
        <f>AQ25</f>
        <v>0</v>
      </c>
      <c r="AR24" s="2">
        <f t="shared" si="19"/>
        <v>0</v>
      </c>
      <c r="AS24" s="8">
        <f>AS25</f>
        <v>0</v>
      </c>
      <c r="AT24" s="2">
        <f t="shared" si="20"/>
        <v>0</v>
      </c>
      <c r="AU24" s="8">
        <f>AU25</f>
        <v>0</v>
      </c>
      <c r="AV24" s="2">
        <f t="shared" si="21"/>
        <v>0</v>
      </c>
      <c r="AW24" s="2"/>
      <c r="AX24" s="2">
        <f t="shared" si="22"/>
        <v>0</v>
      </c>
      <c r="AY24" s="2"/>
      <c r="AZ24" s="2">
        <f t="shared" si="23"/>
        <v>0</v>
      </c>
      <c r="BA24" s="8">
        <f>BA25</f>
        <v>0</v>
      </c>
      <c r="BB24" s="2">
        <f t="shared" si="24"/>
        <v>0</v>
      </c>
      <c r="BC24" s="8">
        <f>BC25</f>
        <v>0</v>
      </c>
      <c r="BD24" s="2">
        <f t="shared" si="25"/>
        <v>0</v>
      </c>
      <c r="BE24" s="7">
        <f>BE25</f>
        <v>0</v>
      </c>
      <c r="BF24" s="7">
        <f>BF25</f>
        <v>0</v>
      </c>
      <c r="BG24" s="7">
        <f t="shared" si="26"/>
        <v>0</v>
      </c>
      <c r="BH24" s="8">
        <f>BH25</f>
        <v>0</v>
      </c>
      <c r="BI24" s="7">
        <f t="shared" si="27"/>
        <v>0</v>
      </c>
      <c r="BJ24" s="8">
        <f>BJ25</f>
        <v>0</v>
      </c>
      <c r="BK24" s="7">
        <f t="shared" si="28"/>
        <v>0</v>
      </c>
      <c r="BL24" s="8">
        <f>BL25</f>
        <v>0</v>
      </c>
      <c r="BM24" s="7">
        <f t="shared" si="29"/>
        <v>0</v>
      </c>
      <c r="BN24" s="8">
        <f>BN25</f>
        <v>0</v>
      </c>
      <c r="BO24" s="7">
        <f t="shared" si="30"/>
        <v>0</v>
      </c>
      <c r="BP24" s="8">
        <f>BP25</f>
        <v>0</v>
      </c>
      <c r="BQ24" s="7">
        <f t="shared" si="31"/>
        <v>0</v>
      </c>
      <c r="BR24" s="8">
        <f>BR25</f>
        <v>0</v>
      </c>
      <c r="BS24" s="7">
        <f t="shared" si="32"/>
        <v>0</v>
      </c>
      <c r="BT24" s="8">
        <f>BT25</f>
        <v>0</v>
      </c>
      <c r="BU24" s="7">
        <f t="shared" si="33"/>
        <v>0</v>
      </c>
      <c r="BV24" s="8">
        <f>BV25</f>
        <v>0</v>
      </c>
      <c r="BW24" s="7">
        <f t="shared" si="34"/>
        <v>0</v>
      </c>
      <c r="BX24" s="16"/>
      <c r="BY24" s="7">
        <f t="shared" si="35"/>
        <v>0</v>
      </c>
      <c r="BZ24" s="16"/>
      <c r="CA24" s="7">
        <f t="shared" si="36"/>
        <v>0</v>
      </c>
      <c r="CB24" s="8">
        <f>CB25</f>
        <v>0</v>
      </c>
      <c r="CC24" s="7">
        <f t="shared" si="37"/>
        <v>0</v>
      </c>
      <c r="CD24" s="8">
        <f>CD25</f>
        <v>0</v>
      </c>
      <c r="CE24" s="7">
        <f t="shared" si="38"/>
        <v>0</v>
      </c>
    </row>
    <row r="25" spans="1:83" ht="54" customHeight="1" x14ac:dyDescent="0.2">
      <c r="A25" s="15" t="s">
        <v>24</v>
      </c>
      <c r="B25" s="3" t="s">
        <v>36</v>
      </c>
      <c r="C25" s="8">
        <f>C26+C28</f>
        <v>0</v>
      </c>
      <c r="D25" s="8">
        <f>D26+D28</f>
        <v>0</v>
      </c>
      <c r="E25" s="2">
        <f t="shared" si="2"/>
        <v>0</v>
      </c>
      <c r="F25" s="8">
        <f>F26+F28</f>
        <v>0</v>
      </c>
      <c r="G25" s="2">
        <f t="shared" si="3"/>
        <v>0</v>
      </c>
      <c r="H25" s="8">
        <f>H26+H28</f>
        <v>0</v>
      </c>
      <c r="I25" s="2">
        <f t="shared" si="4"/>
        <v>0</v>
      </c>
      <c r="J25" s="8">
        <f>J26+J28</f>
        <v>0</v>
      </c>
      <c r="K25" s="2">
        <f t="shared" si="5"/>
        <v>0</v>
      </c>
      <c r="L25" s="8">
        <f>L26+L28</f>
        <v>0</v>
      </c>
      <c r="M25" s="2">
        <f t="shared" si="6"/>
        <v>0</v>
      </c>
      <c r="N25" s="8">
        <f>N26+N28</f>
        <v>0</v>
      </c>
      <c r="O25" s="2">
        <f t="shared" si="7"/>
        <v>0</v>
      </c>
      <c r="P25" s="8">
        <f>P26+P28</f>
        <v>0</v>
      </c>
      <c r="Q25" s="2">
        <f t="shared" si="8"/>
        <v>0</v>
      </c>
      <c r="R25" s="8">
        <f>R26+R28</f>
        <v>0</v>
      </c>
      <c r="S25" s="2">
        <f t="shared" si="9"/>
        <v>0</v>
      </c>
      <c r="T25" s="8">
        <f>T26+T28</f>
        <v>0</v>
      </c>
      <c r="U25" s="2">
        <f t="shared" si="10"/>
        <v>0</v>
      </c>
      <c r="V25" s="8">
        <f>V26+V28</f>
        <v>0</v>
      </c>
      <c r="W25" s="2">
        <f t="shared" si="11"/>
        <v>0</v>
      </c>
      <c r="X25" s="8">
        <f>X26+X28</f>
        <v>0</v>
      </c>
      <c r="Y25" s="2">
        <f t="shared" si="12"/>
        <v>0</v>
      </c>
      <c r="Z25" s="8">
        <f>Z26+Z28</f>
        <v>0</v>
      </c>
      <c r="AA25" s="2">
        <f t="shared" si="39"/>
        <v>0</v>
      </c>
      <c r="AB25" s="8">
        <f>AB26+AB28</f>
        <v>0</v>
      </c>
      <c r="AC25" s="2">
        <f t="shared" si="13"/>
        <v>0</v>
      </c>
      <c r="AD25" s="8">
        <f>AD26+AD28</f>
        <v>0</v>
      </c>
      <c r="AE25" s="8">
        <f>AE26+AE28</f>
        <v>0</v>
      </c>
      <c r="AF25" s="2">
        <f t="shared" si="1"/>
        <v>0</v>
      </c>
      <c r="AG25" s="8">
        <f>AG26+AG28</f>
        <v>0</v>
      </c>
      <c r="AH25" s="2">
        <f t="shared" si="14"/>
        <v>0</v>
      </c>
      <c r="AI25" s="8">
        <f>AI26+AI28</f>
        <v>0</v>
      </c>
      <c r="AJ25" s="2">
        <f t="shared" si="15"/>
        <v>0</v>
      </c>
      <c r="AK25" s="8">
        <f>AK26+AK28</f>
        <v>0</v>
      </c>
      <c r="AL25" s="2">
        <f t="shared" si="16"/>
        <v>0</v>
      </c>
      <c r="AM25" s="8">
        <f>AM26+AM28</f>
        <v>0</v>
      </c>
      <c r="AN25" s="2">
        <f t="shared" si="17"/>
        <v>0</v>
      </c>
      <c r="AO25" s="8">
        <f>AO26+AO28</f>
        <v>0</v>
      </c>
      <c r="AP25" s="2">
        <f t="shared" si="18"/>
        <v>0</v>
      </c>
      <c r="AQ25" s="8">
        <f>AQ26+AQ28</f>
        <v>0</v>
      </c>
      <c r="AR25" s="2">
        <f t="shared" si="19"/>
        <v>0</v>
      </c>
      <c r="AS25" s="8">
        <f>AS26+AS28</f>
        <v>0</v>
      </c>
      <c r="AT25" s="2">
        <f t="shared" si="20"/>
        <v>0</v>
      </c>
      <c r="AU25" s="8">
        <f>AU26+AU28</f>
        <v>0</v>
      </c>
      <c r="AV25" s="2">
        <f t="shared" si="21"/>
        <v>0</v>
      </c>
      <c r="AW25" s="2"/>
      <c r="AX25" s="2">
        <f t="shared" si="22"/>
        <v>0</v>
      </c>
      <c r="AY25" s="2"/>
      <c r="AZ25" s="2">
        <f t="shared" si="23"/>
        <v>0</v>
      </c>
      <c r="BA25" s="8">
        <f>BA26+BA28</f>
        <v>0</v>
      </c>
      <c r="BB25" s="2">
        <f>AZ25+BA25</f>
        <v>0</v>
      </c>
      <c r="BC25" s="8">
        <f>BC26+BC28</f>
        <v>0</v>
      </c>
      <c r="BD25" s="2">
        <f t="shared" si="25"/>
        <v>0</v>
      </c>
      <c r="BE25" s="7">
        <f>BE26+BE28</f>
        <v>0</v>
      </c>
      <c r="BF25" s="7">
        <f>BF26+BF28</f>
        <v>0</v>
      </c>
      <c r="BG25" s="7">
        <f t="shared" si="26"/>
        <v>0</v>
      </c>
      <c r="BH25" s="8">
        <f>BH26+BH28</f>
        <v>0</v>
      </c>
      <c r="BI25" s="7">
        <f t="shared" si="27"/>
        <v>0</v>
      </c>
      <c r="BJ25" s="8">
        <f>BJ26+BJ28</f>
        <v>0</v>
      </c>
      <c r="BK25" s="7">
        <f t="shared" si="28"/>
        <v>0</v>
      </c>
      <c r="BL25" s="8">
        <f>BL26+BL28</f>
        <v>0</v>
      </c>
      <c r="BM25" s="7">
        <f t="shared" si="29"/>
        <v>0</v>
      </c>
      <c r="BN25" s="8">
        <f>BN26+BN28</f>
        <v>0</v>
      </c>
      <c r="BO25" s="7">
        <f t="shared" si="30"/>
        <v>0</v>
      </c>
      <c r="BP25" s="8">
        <f>BP26+BP28</f>
        <v>0</v>
      </c>
      <c r="BQ25" s="7">
        <f t="shared" si="31"/>
        <v>0</v>
      </c>
      <c r="BR25" s="8">
        <f>BR26+BR28</f>
        <v>0</v>
      </c>
      <c r="BS25" s="7">
        <f t="shared" si="32"/>
        <v>0</v>
      </c>
      <c r="BT25" s="8">
        <f>BT26+BT28</f>
        <v>0</v>
      </c>
      <c r="BU25" s="7">
        <f t="shared" si="33"/>
        <v>0</v>
      </c>
      <c r="BV25" s="8">
        <f>BV26+BV28</f>
        <v>0</v>
      </c>
      <c r="BW25" s="7">
        <f t="shared" si="34"/>
        <v>0</v>
      </c>
      <c r="BX25" s="16"/>
      <c r="BY25" s="7">
        <f t="shared" si="35"/>
        <v>0</v>
      </c>
      <c r="BZ25" s="16"/>
      <c r="CA25" s="7">
        <f t="shared" si="36"/>
        <v>0</v>
      </c>
      <c r="CB25" s="8">
        <f>CB26+CB28</f>
        <v>0</v>
      </c>
      <c r="CC25" s="7">
        <f t="shared" si="37"/>
        <v>0</v>
      </c>
      <c r="CD25" s="8">
        <f>CD26+CD28</f>
        <v>0</v>
      </c>
      <c r="CE25" s="7">
        <f t="shared" si="38"/>
        <v>0</v>
      </c>
    </row>
    <row r="26" spans="1:83" ht="54.75" customHeight="1" x14ac:dyDescent="0.2">
      <c r="A26" s="15" t="s">
        <v>25</v>
      </c>
      <c r="B26" s="4" t="s">
        <v>40</v>
      </c>
      <c r="C26" s="8">
        <f>C27</f>
        <v>0</v>
      </c>
      <c r="D26" s="8">
        <f>D27</f>
        <v>0</v>
      </c>
      <c r="E26" s="2">
        <f t="shared" si="2"/>
        <v>0</v>
      </c>
      <c r="F26" s="8">
        <f>F27</f>
        <v>0</v>
      </c>
      <c r="G26" s="2">
        <f t="shared" si="3"/>
        <v>0</v>
      </c>
      <c r="H26" s="8">
        <f>H27</f>
        <v>0</v>
      </c>
      <c r="I26" s="2">
        <f t="shared" si="4"/>
        <v>0</v>
      </c>
      <c r="J26" s="8">
        <f>J27</f>
        <v>0</v>
      </c>
      <c r="K26" s="2">
        <f t="shared" si="5"/>
        <v>0</v>
      </c>
      <c r="L26" s="8">
        <f>L27</f>
        <v>0</v>
      </c>
      <c r="M26" s="2">
        <f t="shared" si="6"/>
        <v>0</v>
      </c>
      <c r="N26" s="8">
        <f>N27</f>
        <v>0</v>
      </c>
      <c r="O26" s="2">
        <f t="shared" si="7"/>
        <v>0</v>
      </c>
      <c r="P26" s="8">
        <f>P27</f>
        <v>0</v>
      </c>
      <c r="Q26" s="2">
        <f t="shared" si="8"/>
        <v>0</v>
      </c>
      <c r="R26" s="8">
        <f>R27</f>
        <v>0</v>
      </c>
      <c r="S26" s="2">
        <f t="shared" si="9"/>
        <v>0</v>
      </c>
      <c r="T26" s="8">
        <f>T27</f>
        <v>0</v>
      </c>
      <c r="U26" s="2">
        <f t="shared" si="10"/>
        <v>0</v>
      </c>
      <c r="V26" s="8">
        <f>V27</f>
        <v>0</v>
      </c>
      <c r="W26" s="2">
        <f t="shared" si="11"/>
        <v>0</v>
      </c>
      <c r="X26" s="8">
        <f>X27</f>
        <v>0</v>
      </c>
      <c r="Y26" s="2">
        <f t="shared" si="12"/>
        <v>0</v>
      </c>
      <c r="Z26" s="8">
        <f>Z27</f>
        <v>0</v>
      </c>
      <c r="AA26" s="2">
        <f t="shared" si="39"/>
        <v>0</v>
      </c>
      <c r="AB26" s="8">
        <f>AB27</f>
        <v>0</v>
      </c>
      <c r="AC26" s="2">
        <f t="shared" si="13"/>
        <v>0</v>
      </c>
      <c r="AD26" s="8">
        <f>AD27</f>
        <v>0</v>
      </c>
      <c r="AE26" s="8">
        <f>AE27</f>
        <v>0</v>
      </c>
      <c r="AF26" s="2">
        <f t="shared" si="1"/>
        <v>0</v>
      </c>
      <c r="AG26" s="8">
        <f>AG27</f>
        <v>0</v>
      </c>
      <c r="AH26" s="2">
        <f t="shared" si="14"/>
        <v>0</v>
      </c>
      <c r="AI26" s="8">
        <f>AI27</f>
        <v>0</v>
      </c>
      <c r="AJ26" s="2">
        <f t="shared" si="15"/>
        <v>0</v>
      </c>
      <c r="AK26" s="8">
        <f>AK27</f>
        <v>0</v>
      </c>
      <c r="AL26" s="2">
        <f t="shared" si="16"/>
        <v>0</v>
      </c>
      <c r="AM26" s="8">
        <f>AM27</f>
        <v>0</v>
      </c>
      <c r="AN26" s="2">
        <f t="shared" si="17"/>
        <v>0</v>
      </c>
      <c r="AO26" s="8">
        <f>AO27</f>
        <v>0</v>
      </c>
      <c r="AP26" s="2">
        <f t="shared" si="18"/>
        <v>0</v>
      </c>
      <c r="AQ26" s="8">
        <f>AQ27</f>
        <v>0</v>
      </c>
      <c r="AR26" s="2">
        <f t="shared" si="19"/>
        <v>0</v>
      </c>
      <c r="AS26" s="8">
        <f>AS27</f>
        <v>0</v>
      </c>
      <c r="AT26" s="2">
        <f t="shared" si="20"/>
        <v>0</v>
      </c>
      <c r="AU26" s="8">
        <f>AU27</f>
        <v>0</v>
      </c>
      <c r="AV26" s="2">
        <f t="shared" si="21"/>
        <v>0</v>
      </c>
      <c r="AW26" s="2"/>
      <c r="AX26" s="2">
        <f t="shared" si="22"/>
        <v>0</v>
      </c>
      <c r="AY26" s="2"/>
      <c r="AZ26" s="2">
        <f t="shared" si="23"/>
        <v>0</v>
      </c>
      <c r="BA26" s="8">
        <f>BA27</f>
        <v>0</v>
      </c>
      <c r="BB26" s="2">
        <f t="shared" si="24"/>
        <v>0</v>
      </c>
      <c r="BC26" s="8">
        <f>BC27</f>
        <v>0</v>
      </c>
      <c r="BD26" s="2">
        <f t="shared" si="25"/>
        <v>0</v>
      </c>
      <c r="BE26" s="7">
        <f>BE27</f>
        <v>0</v>
      </c>
      <c r="BF26" s="7">
        <f>BF27</f>
        <v>0</v>
      </c>
      <c r="BG26" s="7">
        <f t="shared" si="26"/>
        <v>0</v>
      </c>
      <c r="BH26" s="8">
        <f>BH27</f>
        <v>0</v>
      </c>
      <c r="BI26" s="7">
        <f t="shared" si="27"/>
        <v>0</v>
      </c>
      <c r="BJ26" s="8">
        <f>BJ27</f>
        <v>0</v>
      </c>
      <c r="BK26" s="7">
        <f t="shared" si="28"/>
        <v>0</v>
      </c>
      <c r="BL26" s="8">
        <f>BL27</f>
        <v>0</v>
      </c>
      <c r="BM26" s="7">
        <f t="shared" si="29"/>
        <v>0</v>
      </c>
      <c r="BN26" s="8">
        <f>BN27</f>
        <v>0</v>
      </c>
      <c r="BO26" s="7">
        <f t="shared" si="30"/>
        <v>0</v>
      </c>
      <c r="BP26" s="8">
        <f>BP27</f>
        <v>0</v>
      </c>
      <c r="BQ26" s="7">
        <f t="shared" si="31"/>
        <v>0</v>
      </c>
      <c r="BR26" s="8">
        <f>BR27</f>
        <v>0</v>
      </c>
      <c r="BS26" s="7">
        <f t="shared" si="32"/>
        <v>0</v>
      </c>
      <c r="BT26" s="8">
        <f>BT27</f>
        <v>0</v>
      </c>
      <c r="BU26" s="7">
        <f t="shared" si="33"/>
        <v>0</v>
      </c>
      <c r="BV26" s="8">
        <f>BV27</f>
        <v>0</v>
      </c>
      <c r="BW26" s="7">
        <f t="shared" si="34"/>
        <v>0</v>
      </c>
      <c r="BX26" s="16"/>
      <c r="BY26" s="7">
        <f t="shared" si="35"/>
        <v>0</v>
      </c>
      <c r="BZ26" s="16"/>
      <c r="CA26" s="7">
        <f t="shared" si="36"/>
        <v>0</v>
      </c>
      <c r="CB26" s="8">
        <f>CB27</f>
        <v>0</v>
      </c>
      <c r="CC26" s="7">
        <f t="shared" si="37"/>
        <v>0</v>
      </c>
      <c r="CD26" s="8">
        <f>CD27</f>
        <v>0</v>
      </c>
      <c r="CE26" s="7">
        <f t="shared" si="38"/>
        <v>0</v>
      </c>
    </row>
    <row r="27" spans="1:83" ht="62.25" customHeight="1" x14ac:dyDescent="0.2">
      <c r="A27" s="15" t="s">
        <v>27</v>
      </c>
      <c r="B27" s="3" t="s">
        <v>41</v>
      </c>
      <c r="C27" s="7"/>
      <c r="D27" s="7"/>
      <c r="E27" s="2">
        <f t="shared" si="2"/>
        <v>0</v>
      </c>
      <c r="F27" s="7"/>
      <c r="G27" s="2">
        <f t="shared" si="3"/>
        <v>0</v>
      </c>
      <c r="H27" s="7"/>
      <c r="I27" s="2">
        <f t="shared" si="4"/>
        <v>0</v>
      </c>
      <c r="J27" s="7"/>
      <c r="K27" s="2">
        <f t="shared" si="5"/>
        <v>0</v>
      </c>
      <c r="L27" s="7"/>
      <c r="M27" s="2">
        <f t="shared" si="6"/>
        <v>0</v>
      </c>
      <c r="N27" s="7"/>
      <c r="O27" s="2">
        <f t="shared" si="7"/>
        <v>0</v>
      </c>
      <c r="P27" s="7"/>
      <c r="Q27" s="2">
        <f t="shared" si="8"/>
        <v>0</v>
      </c>
      <c r="R27" s="7"/>
      <c r="S27" s="2">
        <f t="shared" si="9"/>
        <v>0</v>
      </c>
      <c r="T27" s="7"/>
      <c r="U27" s="2">
        <f t="shared" si="10"/>
        <v>0</v>
      </c>
      <c r="V27" s="7"/>
      <c r="W27" s="2">
        <f t="shared" si="11"/>
        <v>0</v>
      </c>
      <c r="X27" s="7"/>
      <c r="Y27" s="2">
        <f t="shared" si="12"/>
        <v>0</v>
      </c>
      <c r="Z27" s="7"/>
      <c r="AA27" s="2">
        <f t="shared" si="39"/>
        <v>0</v>
      </c>
      <c r="AB27" s="7"/>
      <c r="AC27" s="2">
        <f t="shared" si="13"/>
        <v>0</v>
      </c>
      <c r="AD27" s="7"/>
      <c r="AE27" s="7"/>
      <c r="AF27" s="2">
        <f t="shared" si="1"/>
        <v>0</v>
      </c>
      <c r="AG27" s="7"/>
      <c r="AH27" s="2">
        <f t="shared" si="14"/>
        <v>0</v>
      </c>
      <c r="AI27" s="7"/>
      <c r="AJ27" s="2">
        <f t="shared" si="15"/>
        <v>0</v>
      </c>
      <c r="AK27" s="7"/>
      <c r="AL27" s="2">
        <f t="shared" si="16"/>
        <v>0</v>
      </c>
      <c r="AM27" s="7"/>
      <c r="AN27" s="2">
        <f t="shared" si="17"/>
        <v>0</v>
      </c>
      <c r="AO27" s="7"/>
      <c r="AP27" s="2">
        <f t="shared" si="18"/>
        <v>0</v>
      </c>
      <c r="AQ27" s="7"/>
      <c r="AR27" s="2">
        <f t="shared" si="19"/>
        <v>0</v>
      </c>
      <c r="AS27" s="7"/>
      <c r="AT27" s="2">
        <f t="shared" si="20"/>
        <v>0</v>
      </c>
      <c r="AU27" s="7"/>
      <c r="AV27" s="2">
        <f t="shared" si="21"/>
        <v>0</v>
      </c>
      <c r="AW27" s="2"/>
      <c r="AX27" s="2">
        <f t="shared" si="22"/>
        <v>0</v>
      </c>
      <c r="AY27" s="2"/>
      <c r="AZ27" s="2">
        <f t="shared" si="23"/>
        <v>0</v>
      </c>
      <c r="BA27" s="7"/>
      <c r="BB27" s="2">
        <f t="shared" si="24"/>
        <v>0</v>
      </c>
      <c r="BC27" s="7"/>
      <c r="BD27" s="2">
        <f t="shared" si="25"/>
        <v>0</v>
      </c>
      <c r="BE27" s="7"/>
      <c r="BF27" s="7"/>
      <c r="BG27" s="7">
        <f t="shared" si="26"/>
        <v>0</v>
      </c>
      <c r="BH27" s="7"/>
      <c r="BI27" s="7">
        <f t="shared" si="27"/>
        <v>0</v>
      </c>
      <c r="BJ27" s="7"/>
      <c r="BK27" s="7">
        <f t="shared" si="28"/>
        <v>0</v>
      </c>
      <c r="BL27" s="7"/>
      <c r="BM27" s="7">
        <f t="shared" si="29"/>
        <v>0</v>
      </c>
      <c r="BN27" s="7"/>
      <c r="BO27" s="7">
        <f t="shared" si="30"/>
        <v>0</v>
      </c>
      <c r="BP27" s="7"/>
      <c r="BQ27" s="7">
        <f t="shared" si="31"/>
        <v>0</v>
      </c>
      <c r="BR27" s="7"/>
      <c r="BS27" s="7">
        <f t="shared" si="32"/>
        <v>0</v>
      </c>
      <c r="BT27" s="7"/>
      <c r="BU27" s="7">
        <f t="shared" si="33"/>
        <v>0</v>
      </c>
      <c r="BV27" s="7"/>
      <c r="BW27" s="7">
        <f t="shared" si="34"/>
        <v>0</v>
      </c>
      <c r="BX27" s="16"/>
      <c r="BY27" s="7">
        <f t="shared" si="35"/>
        <v>0</v>
      </c>
      <c r="BZ27" s="16"/>
      <c r="CA27" s="7">
        <f t="shared" si="36"/>
        <v>0</v>
      </c>
      <c r="CB27" s="7"/>
      <c r="CC27" s="7">
        <f t="shared" si="37"/>
        <v>0</v>
      </c>
      <c r="CD27" s="7"/>
      <c r="CE27" s="7">
        <f t="shared" si="38"/>
        <v>0</v>
      </c>
    </row>
    <row r="28" spans="1:83" ht="53.25" customHeight="1" x14ac:dyDescent="0.2">
      <c r="A28" s="15" t="s">
        <v>26</v>
      </c>
      <c r="B28" s="3" t="s">
        <v>37</v>
      </c>
      <c r="C28" s="8">
        <f>C29</f>
        <v>0</v>
      </c>
      <c r="D28" s="8">
        <f>D29</f>
        <v>0</v>
      </c>
      <c r="E28" s="2">
        <f t="shared" si="2"/>
        <v>0</v>
      </c>
      <c r="F28" s="8">
        <f>F29</f>
        <v>0</v>
      </c>
      <c r="G28" s="2">
        <f t="shared" si="3"/>
        <v>0</v>
      </c>
      <c r="H28" s="8">
        <f>H29</f>
        <v>0</v>
      </c>
      <c r="I28" s="2">
        <f t="shared" si="4"/>
        <v>0</v>
      </c>
      <c r="J28" s="8">
        <f>J29</f>
        <v>0</v>
      </c>
      <c r="K28" s="2">
        <f t="shared" si="5"/>
        <v>0</v>
      </c>
      <c r="L28" s="8">
        <f>L29</f>
        <v>0</v>
      </c>
      <c r="M28" s="2">
        <f t="shared" si="6"/>
        <v>0</v>
      </c>
      <c r="N28" s="8">
        <f>N29</f>
        <v>0</v>
      </c>
      <c r="O28" s="2">
        <f t="shared" si="7"/>
        <v>0</v>
      </c>
      <c r="P28" s="8">
        <f>P29</f>
        <v>0</v>
      </c>
      <c r="Q28" s="2">
        <f t="shared" si="8"/>
        <v>0</v>
      </c>
      <c r="R28" s="8">
        <f>R29</f>
        <v>0</v>
      </c>
      <c r="S28" s="2">
        <f t="shared" si="9"/>
        <v>0</v>
      </c>
      <c r="T28" s="8">
        <f>T29</f>
        <v>0</v>
      </c>
      <c r="U28" s="2">
        <f t="shared" si="10"/>
        <v>0</v>
      </c>
      <c r="V28" s="8">
        <f>V29</f>
        <v>0</v>
      </c>
      <c r="W28" s="2">
        <f t="shared" si="11"/>
        <v>0</v>
      </c>
      <c r="X28" s="8">
        <f>X29</f>
        <v>0</v>
      </c>
      <c r="Y28" s="2">
        <f t="shared" si="12"/>
        <v>0</v>
      </c>
      <c r="Z28" s="8">
        <f>Z29</f>
        <v>0</v>
      </c>
      <c r="AA28" s="2">
        <f t="shared" si="39"/>
        <v>0</v>
      </c>
      <c r="AB28" s="8">
        <f>AB29</f>
        <v>0</v>
      </c>
      <c r="AC28" s="2">
        <f t="shared" si="13"/>
        <v>0</v>
      </c>
      <c r="AD28" s="8">
        <f>AD29</f>
        <v>0</v>
      </c>
      <c r="AE28" s="8">
        <f>AE29</f>
        <v>0</v>
      </c>
      <c r="AF28" s="2">
        <f t="shared" si="1"/>
        <v>0</v>
      </c>
      <c r="AG28" s="8">
        <f>AG29</f>
        <v>0</v>
      </c>
      <c r="AH28" s="2">
        <f t="shared" si="14"/>
        <v>0</v>
      </c>
      <c r="AI28" s="8">
        <f>AI29</f>
        <v>0</v>
      </c>
      <c r="AJ28" s="2">
        <f t="shared" si="15"/>
        <v>0</v>
      </c>
      <c r="AK28" s="8">
        <f>AK29</f>
        <v>0</v>
      </c>
      <c r="AL28" s="2">
        <f t="shared" si="16"/>
        <v>0</v>
      </c>
      <c r="AM28" s="8">
        <f>AM29</f>
        <v>0</v>
      </c>
      <c r="AN28" s="2">
        <f t="shared" si="17"/>
        <v>0</v>
      </c>
      <c r="AO28" s="8">
        <f>AO29</f>
        <v>0</v>
      </c>
      <c r="AP28" s="2">
        <f t="shared" si="18"/>
        <v>0</v>
      </c>
      <c r="AQ28" s="8">
        <f>AQ29</f>
        <v>0</v>
      </c>
      <c r="AR28" s="2">
        <f t="shared" si="19"/>
        <v>0</v>
      </c>
      <c r="AS28" s="8">
        <f>AS29</f>
        <v>0</v>
      </c>
      <c r="AT28" s="2">
        <f t="shared" si="20"/>
        <v>0</v>
      </c>
      <c r="AU28" s="8">
        <f>AU29</f>
        <v>0</v>
      </c>
      <c r="AV28" s="2">
        <f t="shared" si="21"/>
        <v>0</v>
      </c>
      <c r="AW28" s="2"/>
      <c r="AX28" s="2">
        <f t="shared" si="22"/>
        <v>0</v>
      </c>
      <c r="AY28" s="2"/>
      <c r="AZ28" s="2">
        <f t="shared" si="23"/>
        <v>0</v>
      </c>
      <c r="BA28" s="8">
        <f>BA29</f>
        <v>0</v>
      </c>
      <c r="BB28" s="2">
        <f t="shared" si="24"/>
        <v>0</v>
      </c>
      <c r="BC28" s="8">
        <f>BC29</f>
        <v>0</v>
      </c>
      <c r="BD28" s="2">
        <f t="shared" si="25"/>
        <v>0</v>
      </c>
      <c r="BE28" s="7">
        <f>BE29</f>
        <v>0</v>
      </c>
      <c r="BF28" s="7">
        <f>BF29</f>
        <v>0</v>
      </c>
      <c r="BG28" s="7">
        <f t="shared" si="26"/>
        <v>0</v>
      </c>
      <c r="BH28" s="8">
        <f>BH29</f>
        <v>0</v>
      </c>
      <c r="BI28" s="7">
        <f t="shared" si="27"/>
        <v>0</v>
      </c>
      <c r="BJ28" s="8">
        <f>BJ29</f>
        <v>0</v>
      </c>
      <c r="BK28" s="7">
        <f t="shared" si="28"/>
        <v>0</v>
      </c>
      <c r="BL28" s="8">
        <f>BL29</f>
        <v>0</v>
      </c>
      <c r="BM28" s="7">
        <f t="shared" si="29"/>
        <v>0</v>
      </c>
      <c r="BN28" s="8">
        <f>BN29</f>
        <v>0</v>
      </c>
      <c r="BO28" s="7">
        <f t="shared" si="30"/>
        <v>0</v>
      </c>
      <c r="BP28" s="8">
        <f>BP29</f>
        <v>0</v>
      </c>
      <c r="BQ28" s="7">
        <f t="shared" si="31"/>
        <v>0</v>
      </c>
      <c r="BR28" s="8">
        <f>BR29</f>
        <v>0</v>
      </c>
      <c r="BS28" s="7">
        <f t="shared" si="32"/>
        <v>0</v>
      </c>
      <c r="BT28" s="8">
        <f>BT29</f>
        <v>0</v>
      </c>
      <c r="BU28" s="7">
        <f t="shared" si="33"/>
        <v>0</v>
      </c>
      <c r="BV28" s="8">
        <f>BV29</f>
        <v>0</v>
      </c>
      <c r="BW28" s="7">
        <f t="shared" si="34"/>
        <v>0</v>
      </c>
      <c r="BX28" s="16"/>
      <c r="BY28" s="7">
        <f t="shared" si="35"/>
        <v>0</v>
      </c>
      <c r="BZ28" s="16"/>
      <c r="CA28" s="7">
        <f t="shared" si="36"/>
        <v>0</v>
      </c>
      <c r="CB28" s="8">
        <f>CB29</f>
        <v>0</v>
      </c>
      <c r="CC28" s="7">
        <f t="shared" si="37"/>
        <v>0</v>
      </c>
      <c r="CD28" s="8">
        <f>CD29</f>
        <v>0</v>
      </c>
      <c r="CE28" s="7">
        <f t="shared" si="38"/>
        <v>0</v>
      </c>
    </row>
    <row r="29" spans="1:83" ht="59.25" customHeight="1" x14ac:dyDescent="0.2">
      <c r="A29" s="15" t="s">
        <v>28</v>
      </c>
      <c r="B29" s="3" t="s">
        <v>38</v>
      </c>
      <c r="C29" s="7"/>
      <c r="D29" s="7"/>
      <c r="E29" s="2">
        <f t="shared" si="2"/>
        <v>0</v>
      </c>
      <c r="F29" s="7"/>
      <c r="G29" s="2">
        <f t="shared" si="3"/>
        <v>0</v>
      </c>
      <c r="H29" s="7"/>
      <c r="I29" s="2">
        <f t="shared" si="4"/>
        <v>0</v>
      </c>
      <c r="J29" s="7"/>
      <c r="K29" s="2">
        <f t="shared" si="5"/>
        <v>0</v>
      </c>
      <c r="L29" s="7"/>
      <c r="M29" s="2">
        <f t="shared" si="6"/>
        <v>0</v>
      </c>
      <c r="N29" s="7"/>
      <c r="O29" s="2">
        <f t="shared" si="7"/>
        <v>0</v>
      </c>
      <c r="P29" s="7"/>
      <c r="Q29" s="2">
        <f t="shared" si="8"/>
        <v>0</v>
      </c>
      <c r="R29" s="7"/>
      <c r="S29" s="2">
        <f t="shared" si="9"/>
        <v>0</v>
      </c>
      <c r="T29" s="7"/>
      <c r="U29" s="2">
        <f t="shared" si="10"/>
        <v>0</v>
      </c>
      <c r="V29" s="7"/>
      <c r="W29" s="2">
        <f t="shared" si="11"/>
        <v>0</v>
      </c>
      <c r="X29" s="7"/>
      <c r="Y29" s="2">
        <f t="shared" si="12"/>
        <v>0</v>
      </c>
      <c r="Z29" s="7"/>
      <c r="AA29" s="2">
        <f t="shared" si="39"/>
        <v>0</v>
      </c>
      <c r="AB29" s="7"/>
      <c r="AC29" s="2">
        <f t="shared" si="13"/>
        <v>0</v>
      </c>
      <c r="AD29" s="7"/>
      <c r="AE29" s="7"/>
      <c r="AF29" s="2">
        <f t="shared" si="1"/>
        <v>0</v>
      </c>
      <c r="AG29" s="7"/>
      <c r="AH29" s="2">
        <f t="shared" si="14"/>
        <v>0</v>
      </c>
      <c r="AI29" s="7"/>
      <c r="AJ29" s="2">
        <f t="shared" si="15"/>
        <v>0</v>
      </c>
      <c r="AK29" s="7"/>
      <c r="AL29" s="2">
        <f t="shared" si="16"/>
        <v>0</v>
      </c>
      <c r="AM29" s="7"/>
      <c r="AN29" s="2">
        <f t="shared" si="17"/>
        <v>0</v>
      </c>
      <c r="AO29" s="7"/>
      <c r="AP29" s="2">
        <f t="shared" si="18"/>
        <v>0</v>
      </c>
      <c r="AQ29" s="7"/>
      <c r="AR29" s="2">
        <f t="shared" si="19"/>
        <v>0</v>
      </c>
      <c r="AS29" s="7"/>
      <c r="AT29" s="2">
        <f t="shared" si="20"/>
        <v>0</v>
      </c>
      <c r="AU29" s="7"/>
      <c r="AV29" s="2">
        <f t="shared" si="21"/>
        <v>0</v>
      </c>
      <c r="AW29" s="2"/>
      <c r="AX29" s="2">
        <f t="shared" si="22"/>
        <v>0</v>
      </c>
      <c r="AY29" s="2"/>
      <c r="AZ29" s="2">
        <f t="shared" si="23"/>
        <v>0</v>
      </c>
      <c r="BA29" s="7"/>
      <c r="BB29" s="2">
        <f t="shared" si="24"/>
        <v>0</v>
      </c>
      <c r="BC29" s="7"/>
      <c r="BD29" s="2">
        <f t="shared" si="25"/>
        <v>0</v>
      </c>
      <c r="BE29" s="7"/>
      <c r="BF29" s="7"/>
      <c r="BG29" s="7">
        <f t="shared" si="26"/>
        <v>0</v>
      </c>
      <c r="BH29" s="7"/>
      <c r="BI29" s="7">
        <f t="shared" si="27"/>
        <v>0</v>
      </c>
      <c r="BJ29" s="7"/>
      <c r="BK29" s="7">
        <f t="shared" si="28"/>
        <v>0</v>
      </c>
      <c r="BL29" s="7"/>
      <c r="BM29" s="7">
        <f t="shared" si="29"/>
        <v>0</v>
      </c>
      <c r="BN29" s="7"/>
      <c r="BO29" s="7">
        <f t="shared" si="30"/>
        <v>0</v>
      </c>
      <c r="BP29" s="7"/>
      <c r="BQ29" s="7">
        <f t="shared" si="31"/>
        <v>0</v>
      </c>
      <c r="BR29" s="7"/>
      <c r="BS29" s="7">
        <f t="shared" si="32"/>
        <v>0</v>
      </c>
      <c r="BT29" s="7"/>
      <c r="BU29" s="7">
        <f t="shared" si="33"/>
        <v>0</v>
      </c>
      <c r="BV29" s="7"/>
      <c r="BW29" s="7">
        <f t="shared" si="34"/>
        <v>0</v>
      </c>
      <c r="BX29" s="16"/>
      <c r="BY29" s="7">
        <f t="shared" si="35"/>
        <v>0</v>
      </c>
      <c r="BZ29" s="16"/>
      <c r="CA29" s="7">
        <f t="shared" si="36"/>
        <v>0</v>
      </c>
      <c r="CB29" s="7"/>
      <c r="CC29" s="7">
        <f t="shared" si="37"/>
        <v>0</v>
      </c>
      <c r="CD29" s="7"/>
      <c r="CE29" s="7">
        <f t="shared" si="38"/>
        <v>0</v>
      </c>
    </row>
    <row r="30" spans="1:83" ht="35.25" customHeight="1" x14ac:dyDescent="0.2">
      <c r="A30" s="15" t="s">
        <v>17</v>
      </c>
      <c r="B30" s="3" t="s">
        <v>44</v>
      </c>
      <c r="C30" s="2">
        <f>C31+C35</f>
        <v>-164567.4</v>
      </c>
      <c r="D30" s="2">
        <f>D31+D35</f>
        <v>134121.5</v>
      </c>
      <c r="E30" s="2">
        <f t="shared" si="2"/>
        <v>-30445.9</v>
      </c>
      <c r="F30" s="2">
        <f>F31+F35</f>
        <v>828656.5</v>
      </c>
      <c r="G30" s="2">
        <f t="shared" si="3"/>
        <v>798210.6</v>
      </c>
      <c r="H30" s="2">
        <f>H31+H35</f>
        <v>243600</v>
      </c>
      <c r="I30" s="2">
        <f t="shared" si="4"/>
        <v>1041810.6</v>
      </c>
      <c r="J30" s="2">
        <f>J31+J35</f>
        <v>503176.2</v>
      </c>
      <c r="K30" s="2">
        <f t="shared" si="5"/>
        <v>1544986.8</v>
      </c>
      <c r="L30" s="2">
        <f>L31+L35</f>
        <v>790601.2</v>
      </c>
      <c r="M30" s="2">
        <f t="shared" si="6"/>
        <v>2335588</v>
      </c>
      <c r="N30" s="2">
        <f>N31+N35</f>
        <v>347328.2</v>
      </c>
      <c r="O30" s="2">
        <f t="shared" si="7"/>
        <v>2682916.2000000002</v>
      </c>
      <c r="P30" s="2">
        <f>P31+P35</f>
        <v>25601</v>
      </c>
      <c r="Q30" s="2">
        <f t="shared" si="8"/>
        <v>2708517.2</v>
      </c>
      <c r="R30" s="2">
        <f>R31+R35</f>
        <v>-30786.6</v>
      </c>
      <c r="S30" s="2">
        <f t="shared" si="9"/>
        <v>2677730.6</v>
      </c>
      <c r="T30" s="2">
        <f>T31+T35</f>
        <v>0</v>
      </c>
      <c r="U30" s="2">
        <f t="shared" si="10"/>
        <v>2677730.6</v>
      </c>
      <c r="V30" s="2">
        <f>V31+V35</f>
        <v>0</v>
      </c>
      <c r="W30" s="2">
        <f t="shared" si="11"/>
        <v>2677730.6</v>
      </c>
      <c r="X30" s="2">
        <f>X31+X35</f>
        <v>0</v>
      </c>
      <c r="Y30" s="2">
        <f t="shared" si="12"/>
        <v>2677730.6</v>
      </c>
      <c r="Z30" s="2">
        <f>Z31+Z35</f>
        <v>39249.800000000003</v>
      </c>
      <c r="AA30" s="2">
        <f t="shared" si="39"/>
        <v>2716980.4</v>
      </c>
      <c r="AB30" s="2">
        <f>AB31+AB35</f>
        <v>6114</v>
      </c>
      <c r="AC30" s="2">
        <f t="shared" si="13"/>
        <v>2723094.4</v>
      </c>
      <c r="AD30" s="2">
        <f>AD31+AD35</f>
        <v>0</v>
      </c>
      <c r="AE30" s="2">
        <f>AE31+AE35</f>
        <v>0</v>
      </c>
      <c r="AF30" s="2">
        <f t="shared" si="1"/>
        <v>0</v>
      </c>
      <c r="AG30" s="2">
        <f>AG31+AG35</f>
        <v>0</v>
      </c>
      <c r="AH30" s="2">
        <f t="shared" si="14"/>
        <v>0</v>
      </c>
      <c r="AI30" s="2">
        <f>AI31+AI35</f>
        <v>0</v>
      </c>
      <c r="AJ30" s="2">
        <f t="shared" si="15"/>
        <v>0</v>
      </c>
      <c r="AK30" s="2">
        <f>AK31+AK35</f>
        <v>0</v>
      </c>
      <c r="AL30" s="2">
        <f t="shared" si="16"/>
        <v>0</v>
      </c>
      <c r="AM30" s="2">
        <f>AM31+AM35</f>
        <v>0</v>
      </c>
      <c r="AN30" s="2">
        <f t="shared" si="17"/>
        <v>0</v>
      </c>
      <c r="AO30" s="2">
        <f>AO31+AO35</f>
        <v>0</v>
      </c>
      <c r="AP30" s="2">
        <f t="shared" si="18"/>
        <v>0</v>
      </c>
      <c r="AQ30" s="2">
        <f>AQ31+AQ35</f>
        <v>0</v>
      </c>
      <c r="AR30" s="2">
        <f t="shared" si="19"/>
        <v>0</v>
      </c>
      <c r="AS30" s="2">
        <f>AS31+AS35</f>
        <v>0</v>
      </c>
      <c r="AT30" s="2">
        <f t="shared" si="20"/>
        <v>0</v>
      </c>
      <c r="AU30" s="2">
        <f>AU31+AU35</f>
        <v>0</v>
      </c>
      <c r="AV30" s="2">
        <f t="shared" si="21"/>
        <v>0</v>
      </c>
      <c r="AW30" s="2">
        <f>AW31+AW35</f>
        <v>0</v>
      </c>
      <c r="AX30" s="2">
        <f t="shared" si="22"/>
        <v>0</v>
      </c>
      <c r="AY30" s="2">
        <f>AY31+AY35</f>
        <v>0</v>
      </c>
      <c r="AZ30" s="2">
        <f t="shared" si="23"/>
        <v>0</v>
      </c>
      <c r="BA30" s="2">
        <f>BA31+BA35</f>
        <v>0</v>
      </c>
      <c r="BB30" s="2">
        <f t="shared" si="24"/>
        <v>0</v>
      </c>
      <c r="BC30" s="2">
        <f>BC31+BC35</f>
        <v>0</v>
      </c>
      <c r="BD30" s="2">
        <f t="shared" si="25"/>
        <v>0</v>
      </c>
      <c r="BE30" s="7">
        <f>BE31+BE35</f>
        <v>0</v>
      </c>
      <c r="BF30" s="7">
        <f>BF31+BF35</f>
        <v>0</v>
      </c>
      <c r="BG30" s="7">
        <f t="shared" si="26"/>
        <v>0</v>
      </c>
      <c r="BH30" s="2">
        <f>BH31+BH35</f>
        <v>0</v>
      </c>
      <c r="BI30" s="7">
        <f t="shared" si="27"/>
        <v>0</v>
      </c>
      <c r="BJ30" s="2">
        <f>BJ31+BJ35</f>
        <v>0</v>
      </c>
      <c r="BK30" s="7">
        <f t="shared" si="28"/>
        <v>0</v>
      </c>
      <c r="BL30" s="2">
        <f>BL31+BL35</f>
        <v>0</v>
      </c>
      <c r="BM30" s="7">
        <f t="shared" si="29"/>
        <v>0</v>
      </c>
      <c r="BN30" s="2">
        <f>BN31+BN35</f>
        <v>0</v>
      </c>
      <c r="BO30" s="7">
        <f t="shared" si="30"/>
        <v>0</v>
      </c>
      <c r="BP30" s="2">
        <f>BP31+BP35</f>
        <v>0</v>
      </c>
      <c r="BQ30" s="7">
        <f t="shared" si="31"/>
        <v>0</v>
      </c>
      <c r="BR30" s="2">
        <f>BR31+BR35</f>
        <v>0</v>
      </c>
      <c r="BS30" s="7">
        <f t="shared" si="32"/>
        <v>0</v>
      </c>
      <c r="BT30" s="2">
        <f>BT31+BT35</f>
        <v>0</v>
      </c>
      <c r="BU30" s="7">
        <f t="shared" si="33"/>
        <v>0</v>
      </c>
      <c r="BV30" s="2">
        <f>BV31+BV35</f>
        <v>0</v>
      </c>
      <c r="BW30" s="7">
        <f t="shared" si="34"/>
        <v>0</v>
      </c>
      <c r="BX30" s="2">
        <f>BX31+BX35</f>
        <v>0</v>
      </c>
      <c r="BY30" s="7">
        <f t="shared" si="35"/>
        <v>0</v>
      </c>
      <c r="BZ30" s="2">
        <f>BZ31+BZ35</f>
        <v>0</v>
      </c>
      <c r="CA30" s="7">
        <f t="shared" si="36"/>
        <v>0</v>
      </c>
      <c r="CB30" s="2">
        <f>CB31+CB35</f>
        <v>0</v>
      </c>
      <c r="CC30" s="7">
        <f t="shared" si="37"/>
        <v>0</v>
      </c>
      <c r="CD30" s="2">
        <f>CD31+CD35</f>
        <v>0</v>
      </c>
      <c r="CE30" s="7">
        <f t="shared" si="38"/>
        <v>0</v>
      </c>
    </row>
    <row r="31" spans="1:83" ht="24" customHeight="1" x14ac:dyDescent="0.2">
      <c r="A31" s="15" t="s">
        <v>18</v>
      </c>
      <c r="B31" s="3" t="s">
        <v>0</v>
      </c>
      <c r="C31" s="2">
        <f>C32</f>
        <v>-18315828.399999999</v>
      </c>
      <c r="D31" s="2">
        <f>D32</f>
        <v>-3099013.4</v>
      </c>
      <c r="E31" s="2">
        <f t="shared" si="2"/>
        <v>-21414841.800000001</v>
      </c>
      <c r="F31" s="2">
        <f>F32</f>
        <v>-260201.2</v>
      </c>
      <c r="G31" s="2">
        <f t="shared" si="3"/>
        <v>-21675043</v>
      </c>
      <c r="H31" s="2">
        <f>H32</f>
        <v>0</v>
      </c>
      <c r="I31" s="2">
        <f t="shared" si="4"/>
        <v>-21675043</v>
      </c>
      <c r="J31" s="2">
        <f>J32</f>
        <v>-592547.4</v>
      </c>
      <c r="K31" s="2">
        <f t="shared" si="5"/>
        <v>-22267590.399999999</v>
      </c>
      <c r="L31" s="2">
        <f>L32</f>
        <v>443665.5</v>
      </c>
      <c r="M31" s="2">
        <f t="shared" si="6"/>
        <v>-21823924.899999999</v>
      </c>
      <c r="N31" s="2">
        <f>N32</f>
        <v>-51236.3</v>
      </c>
      <c r="O31" s="2">
        <f t="shared" si="7"/>
        <v>-21875161.199999999</v>
      </c>
      <c r="P31" s="2">
        <f>P32</f>
        <v>-454398.3</v>
      </c>
      <c r="Q31" s="2">
        <f t="shared" si="8"/>
        <v>-22329559.5</v>
      </c>
      <c r="R31" s="2">
        <f>R32</f>
        <v>186779.2</v>
      </c>
      <c r="S31" s="2">
        <f t="shared" si="9"/>
        <v>-22142780.300000001</v>
      </c>
      <c r="T31" s="2">
        <f>T32</f>
        <v>-103053.1</v>
      </c>
      <c r="U31" s="2">
        <f t="shared" si="10"/>
        <v>-22245833.399999999</v>
      </c>
      <c r="V31" s="2">
        <f>V32</f>
        <v>0</v>
      </c>
      <c r="W31" s="2">
        <f t="shared" si="11"/>
        <v>-22245833.399999999</v>
      </c>
      <c r="X31" s="2">
        <f>X32</f>
        <v>0</v>
      </c>
      <c r="Y31" s="2">
        <f t="shared" si="12"/>
        <v>-22245833.399999999</v>
      </c>
      <c r="Z31" s="2">
        <f>Z32</f>
        <v>149438.5</v>
      </c>
      <c r="AA31" s="2">
        <f t="shared" si="39"/>
        <v>-22096394.899999999</v>
      </c>
      <c r="AB31" s="2">
        <f>AB32</f>
        <v>-32</v>
      </c>
      <c r="AC31" s="2">
        <f t="shared" si="13"/>
        <v>-22096426.899999999</v>
      </c>
      <c r="AD31" s="2">
        <f>AD32</f>
        <v>-15895776.699999999</v>
      </c>
      <c r="AE31" s="2">
        <f>AE32</f>
        <v>-1055379.7</v>
      </c>
      <c r="AF31" s="2">
        <f t="shared" si="1"/>
        <v>-16951156.399999999</v>
      </c>
      <c r="AG31" s="2">
        <f>AG32</f>
        <v>-160201.20000000001</v>
      </c>
      <c r="AH31" s="2">
        <f t="shared" si="14"/>
        <v>-17111357.600000001</v>
      </c>
      <c r="AI31" s="2">
        <f>AI32</f>
        <v>0</v>
      </c>
      <c r="AJ31" s="2">
        <f t="shared" si="15"/>
        <v>-17111357.600000001</v>
      </c>
      <c r="AK31" s="2">
        <f>AK32</f>
        <v>-114944.7</v>
      </c>
      <c r="AL31" s="2">
        <f t="shared" si="16"/>
        <v>-17226302.300000001</v>
      </c>
      <c r="AM31" s="2">
        <f>AM32</f>
        <v>-252948.5</v>
      </c>
      <c r="AN31" s="2">
        <f t="shared" si="17"/>
        <v>-17479250.800000001</v>
      </c>
      <c r="AO31" s="2">
        <f>AO32</f>
        <v>-139236.29999999999</v>
      </c>
      <c r="AP31" s="2">
        <f t="shared" si="18"/>
        <v>-17618487.100000001</v>
      </c>
      <c r="AQ31" s="2">
        <f>AQ32</f>
        <v>-1260000</v>
      </c>
      <c r="AR31" s="2">
        <f t="shared" si="19"/>
        <v>-18878487.100000001</v>
      </c>
      <c r="AS31" s="2">
        <f>AS32</f>
        <v>-222999.5</v>
      </c>
      <c r="AT31" s="2">
        <f t="shared" si="20"/>
        <v>-19101486.600000001</v>
      </c>
      <c r="AU31" s="2">
        <f>AU32</f>
        <v>-103053.1</v>
      </c>
      <c r="AV31" s="2">
        <f t="shared" si="21"/>
        <v>-19204539.699999999</v>
      </c>
      <c r="AW31" s="2">
        <f>AW32</f>
        <v>0</v>
      </c>
      <c r="AX31" s="2">
        <f t="shared" si="22"/>
        <v>-19204539.699999999</v>
      </c>
      <c r="AY31" s="2">
        <f>AY32</f>
        <v>0</v>
      </c>
      <c r="AZ31" s="2">
        <f t="shared" si="23"/>
        <v>-19204539.699999999</v>
      </c>
      <c r="BA31" s="2">
        <f>BA32</f>
        <v>583816.5</v>
      </c>
      <c r="BB31" s="2">
        <f t="shared" si="24"/>
        <v>-18620723.199999999</v>
      </c>
      <c r="BC31" s="2">
        <f>BC32</f>
        <v>0</v>
      </c>
      <c r="BD31" s="2">
        <f t="shared" si="25"/>
        <v>-18620723.199999999</v>
      </c>
      <c r="BE31" s="7">
        <f>BE32</f>
        <v>-15295114.199999999</v>
      </c>
      <c r="BF31" s="7">
        <f>BF32</f>
        <v>-1003297.4</v>
      </c>
      <c r="BG31" s="7">
        <f t="shared" si="26"/>
        <v>-16298411.6</v>
      </c>
      <c r="BH31" s="2">
        <f>BH32</f>
        <v>-160201.20000000001</v>
      </c>
      <c r="BI31" s="7">
        <f t="shared" si="27"/>
        <v>-16458612.800000001</v>
      </c>
      <c r="BJ31" s="2">
        <f>BJ32</f>
        <v>0</v>
      </c>
      <c r="BK31" s="7">
        <f t="shared" si="28"/>
        <v>-16458612.800000001</v>
      </c>
      <c r="BL31" s="2">
        <f>BL32</f>
        <v>-114944.7</v>
      </c>
      <c r="BM31" s="7">
        <f t="shared" si="29"/>
        <v>-16573557.5</v>
      </c>
      <c r="BN31" s="2">
        <f>BN32</f>
        <v>-282638.59999999998</v>
      </c>
      <c r="BO31" s="7">
        <f t="shared" si="30"/>
        <v>-16856196.100000001</v>
      </c>
      <c r="BP31" s="2">
        <f>BP32</f>
        <v>-139236.29999999999</v>
      </c>
      <c r="BQ31" s="7">
        <f t="shared" si="31"/>
        <v>-16995432.399999999</v>
      </c>
      <c r="BR31" s="2">
        <f>BR32</f>
        <v>-1260000</v>
      </c>
      <c r="BS31" s="7">
        <f t="shared" si="32"/>
        <v>-18255432.399999999</v>
      </c>
      <c r="BT31" s="2">
        <f>BT32</f>
        <v>-324527.5</v>
      </c>
      <c r="BU31" s="7">
        <f t="shared" si="33"/>
        <v>-18579959.899999999</v>
      </c>
      <c r="BV31" s="2">
        <f>BV32</f>
        <v>-103053.1</v>
      </c>
      <c r="BW31" s="7">
        <f t="shared" si="34"/>
        <v>-18683013</v>
      </c>
      <c r="BX31" s="2">
        <f>BX32</f>
        <v>0</v>
      </c>
      <c r="BY31" s="7">
        <f t="shared" si="35"/>
        <v>-18683013</v>
      </c>
      <c r="BZ31" s="2">
        <f>BZ32</f>
        <v>0</v>
      </c>
      <c r="CA31" s="7">
        <f t="shared" si="36"/>
        <v>-18683013</v>
      </c>
      <c r="CB31" s="2">
        <f>CB32</f>
        <v>413129.1</v>
      </c>
      <c r="CC31" s="7">
        <f t="shared" si="37"/>
        <v>-18269883.899999999</v>
      </c>
      <c r="CD31" s="2">
        <f>CD32</f>
        <v>0</v>
      </c>
      <c r="CE31" s="7">
        <f t="shared" si="38"/>
        <v>-18269883.899999999</v>
      </c>
    </row>
    <row r="32" spans="1:83" ht="24" customHeight="1" x14ac:dyDescent="0.2">
      <c r="A32" s="15" t="s">
        <v>19</v>
      </c>
      <c r="B32" s="3" t="s">
        <v>11</v>
      </c>
      <c r="C32" s="2">
        <f>C34</f>
        <v>-18315828.399999999</v>
      </c>
      <c r="D32" s="2">
        <f>D34</f>
        <v>-3099013.4</v>
      </c>
      <c r="E32" s="2">
        <f t="shared" si="2"/>
        <v>-21414841.800000001</v>
      </c>
      <c r="F32" s="2">
        <f>F34</f>
        <v>-260201.2</v>
      </c>
      <c r="G32" s="2">
        <f t="shared" si="3"/>
        <v>-21675043</v>
      </c>
      <c r="H32" s="2">
        <f>H34</f>
        <v>0</v>
      </c>
      <c r="I32" s="2">
        <f t="shared" si="4"/>
        <v>-21675043</v>
      </c>
      <c r="J32" s="2">
        <f>J34</f>
        <v>-592547.4</v>
      </c>
      <c r="K32" s="2">
        <f t="shared" si="5"/>
        <v>-22267590.399999999</v>
      </c>
      <c r="L32" s="2">
        <f>L34</f>
        <v>443665.5</v>
      </c>
      <c r="M32" s="2">
        <f t="shared" si="6"/>
        <v>-21823924.899999999</v>
      </c>
      <c r="N32" s="2">
        <f>N34</f>
        <v>-51236.3</v>
      </c>
      <c r="O32" s="2">
        <f t="shared" si="7"/>
        <v>-21875161.199999999</v>
      </c>
      <c r="P32" s="2">
        <f>P34</f>
        <v>-454398.3</v>
      </c>
      <c r="Q32" s="2">
        <f t="shared" si="8"/>
        <v>-22329559.5</v>
      </c>
      <c r="R32" s="2">
        <f>R34</f>
        <v>186779.2</v>
      </c>
      <c r="S32" s="2">
        <f t="shared" si="9"/>
        <v>-22142780.300000001</v>
      </c>
      <c r="T32" s="2">
        <f>T34</f>
        <v>-103053.1</v>
      </c>
      <c r="U32" s="2">
        <f t="shared" si="10"/>
        <v>-22245833.399999999</v>
      </c>
      <c r="V32" s="2">
        <f>V34</f>
        <v>0</v>
      </c>
      <c r="W32" s="2">
        <f t="shared" si="11"/>
        <v>-22245833.399999999</v>
      </c>
      <c r="X32" s="2">
        <f>X34</f>
        <v>0</v>
      </c>
      <c r="Y32" s="2">
        <f t="shared" si="12"/>
        <v>-22245833.399999999</v>
      </c>
      <c r="Z32" s="2">
        <f>Z34</f>
        <v>149438.5</v>
      </c>
      <c r="AA32" s="2">
        <f t="shared" si="39"/>
        <v>-22096394.899999999</v>
      </c>
      <c r="AB32" s="2">
        <f>AB34</f>
        <v>-32</v>
      </c>
      <c r="AC32" s="2">
        <f t="shared" si="13"/>
        <v>-22096426.899999999</v>
      </c>
      <c r="AD32" s="2">
        <f>AD34</f>
        <v>-15895776.699999999</v>
      </c>
      <c r="AE32" s="2">
        <f>AE34</f>
        <v>-1055379.7</v>
      </c>
      <c r="AF32" s="2">
        <f t="shared" si="1"/>
        <v>-16951156.399999999</v>
      </c>
      <c r="AG32" s="2">
        <f>AG34</f>
        <v>-160201.20000000001</v>
      </c>
      <c r="AH32" s="2">
        <f t="shared" si="14"/>
        <v>-17111357.600000001</v>
      </c>
      <c r="AI32" s="2">
        <f>AI34</f>
        <v>0</v>
      </c>
      <c r="AJ32" s="2">
        <f t="shared" si="15"/>
        <v>-17111357.600000001</v>
      </c>
      <c r="AK32" s="2">
        <f>AK34</f>
        <v>-114944.7</v>
      </c>
      <c r="AL32" s="2">
        <f t="shared" si="16"/>
        <v>-17226302.300000001</v>
      </c>
      <c r="AM32" s="2">
        <f>AM34</f>
        <v>-252948.5</v>
      </c>
      <c r="AN32" s="2">
        <f t="shared" si="17"/>
        <v>-17479250.800000001</v>
      </c>
      <c r="AO32" s="2">
        <f>AO34</f>
        <v>-139236.29999999999</v>
      </c>
      <c r="AP32" s="2">
        <f t="shared" si="18"/>
        <v>-17618487.100000001</v>
      </c>
      <c r="AQ32" s="2">
        <f>AQ34</f>
        <v>-1260000</v>
      </c>
      <c r="AR32" s="2">
        <f t="shared" si="19"/>
        <v>-18878487.100000001</v>
      </c>
      <c r="AS32" s="2">
        <f>AS34</f>
        <v>-222999.5</v>
      </c>
      <c r="AT32" s="2">
        <f t="shared" si="20"/>
        <v>-19101486.600000001</v>
      </c>
      <c r="AU32" s="2">
        <f>AU34</f>
        <v>-103053.1</v>
      </c>
      <c r="AV32" s="2">
        <f t="shared" si="21"/>
        <v>-19204539.699999999</v>
      </c>
      <c r="AW32" s="2">
        <f>AW34</f>
        <v>0</v>
      </c>
      <c r="AX32" s="2">
        <f t="shared" si="22"/>
        <v>-19204539.699999999</v>
      </c>
      <c r="AY32" s="2">
        <f>AY34</f>
        <v>0</v>
      </c>
      <c r="AZ32" s="2">
        <f t="shared" si="23"/>
        <v>-19204539.699999999</v>
      </c>
      <c r="BA32" s="2">
        <f>BA34</f>
        <v>583816.5</v>
      </c>
      <c r="BB32" s="2">
        <f t="shared" si="24"/>
        <v>-18620723.199999999</v>
      </c>
      <c r="BC32" s="2">
        <f>BC34</f>
        <v>0</v>
      </c>
      <c r="BD32" s="2">
        <f t="shared" si="25"/>
        <v>-18620723.199999999</v>
      </c>
      <c r="BE32" s="7">
        <f>BE34</f>
        <v>-15295114.199999999</v>
      </c>
      <c r="BF32" s="7">
        <f>BF34</f>
        <v>-1003297.4</v>
      </c>
      <c r="BG32" s="7">
        <f t="shared" si="26"/>
        <v>-16298411.6</v>
      </c>
      <c r="BH32" s="2">
        <f>BH34</f>
        <v>-160201.20000000001</v>
      </c>
      <c r="BI32" s="7">
        <f t="shared" si="27"/>
        <v>-16458612.800000001</v>
      </c>
      <c r="BJ32" s="2">
        <f>BJ34</f>
        <v>0</v>
      </c>
      <c r="BK32" s="7">
        <f t="shared" si="28"/>
        <v>-16458612.800000001</v>
      </c>
      <c r="BL32" s="2">
        <f>BL34</f>
        <v>-114944.7</v>
      </c>
      <c r="BM32" s="7">
        <f t="shared" si="29"/>
        <v>-16573557.5</v>
      </c>
      <c r="BN32" s="2">
        <f>BN34</f>
        <v>-282638.59999999998</v>
      </c>
      <c r="BO32" s="7">
        <f t="shared" si="30"/>
        <v>-16856196.100000001</v>
      </c>
      <c r="BP32" s="2">
        <f>BP34</f>
        <v>-139236.29999999999</v>
      </c>
      <c r="BQ32" s="7">
        <f t="shared" si="31"/>
        <v>-16995432.399999999</v>
      </c>
      <c r="BR32" s="2">
        <f>BR34</f>
        <v>-1260000</v>
      </c>
      <c r="BS32" s="7">
        <f t="shared" si="32"/>
        <v>-18255432.399999999</v>
      </c>
      <c r="BT32" s="2">
        <f>BT34</f>
        <v>-324527.5</v>
      </c>
      <c r="BU32" s="7">
        <f t="shared" si="33"/>
        <v>-18579959.899999999</v>
      </c>
      <c r="BV32" s="2">
        <f>BV34</f>
        <v>-103053.1</v>
      </c>
      <c r="BW32" s="7">
        <f t="shared" si="34"/>
        <v>-18683013</v>
      </c>
      <c r="BX32" s="2">
        <f>BX34</f>
        <v>0</v>
      </c>
      <c r="BY32" s="7">
        <f t="shared" si="35"/>
        <v>-18683013</v>
      </c>
      <c r="BZ32" s="2">
        <f>BZ34</f>
        <v>0</v>
      </c>
      <c r="CA32" s="7">
        <f t="shared" si="36"/>
        <v>-18683013</v>
      </c>
      <c r="CB32" s="2">
        <f>CB34</f>
        <v>413129.1</v>
      </c>
      <c r="CC32" s="7">
        <f t="shared" si="37"/>
        <v>-18269883.899999999</v>
      </c>
      <c r="CD32" s="2">
        <f>CD34</f>
        <v>0</v>
      </c>
      <c r="CE32" s="7">
        <f t="shared" si="38"/>
        <v>-18269883.899999999</v>
      </c>
    </row>
    <row r="33" spans="1:83" ht="27.75" customHeight="1" x14ac:dyDescent="0.2">
      <c r="A33" s="15" t="s">
        <v>9</v>
      </c>
      <c r="B33" s="3" t="s">
        <v>10</v>
      </c>
      <c r="C33" s="2">
        <f>C34</f>
        <v>-18315828.399999999</v>
      </c>
      <c r="D33" s="2">
        <f>D34</f>
        <v>-3099013.4</v>
      </c>
      <c r="E33" s="2">
        <f t="shared" si="2"/>
        <v>-21414841.800000001</v>
      </c>
      <c r="F33" s="2">
        <f>F34</f>
        <v>-260201.2</v>
      </c>
      <c r="G33" s="2">
        <f t="shared" si="3"/>
        <v>-21675043</v>
      </c>
      <c r="H33" s="2">
        <f>H34</f>
        <v>0</v>
      </c>
      <c r="I33" s="2">
        <f t="shared" si="4"/>
        <v>-21675043</v>
      </c>
      <c r="J33" s="2">
        <f>J34</f>
        <v>-592547.4</v>
      </c>
      <c r="K33" s="2">
        <f t="shared" si="5"/>
        <v>-22267590.399999999</v>
      </c>
      <c r="L33" s="2">
        <f>L34</f>
        <v>443665.5</v>
      </c>
      <c r="M33" s="2">
        <f t="shared" si="6"/>
        <v>-21823924.899999999</v>
      </c>
      <c r="N33" s="2">
        <f>N34</f>
        <v>-51236.3</v>
      </c>
      <c r="O33" s="2">
        <f t="shared" si="7"/>
        <v>-21875161.199999999</v>
      </c>
      <c r="P33" s="2">
        <f>P34</f>
        <v>-454398.3</v>
      </c>
      <c r="Q33" s="2">
        <f t="shared" si="8"/>
        <v>-22329559.5</v>
      </c>
      <c r="R33" s="2">
        <f>R34</f>
        <v>186779.2</v>
      </c>
      <c r="S33" s="2">
        <f t="shared" si="9"/>
        <v>-22142780.300000001</v>
      </c>
      <c r="T33" s="2">
        <f>T34</f>
        <v>-103053.1</v>
      </c>
      <c r="U33" s="2">
        <f t="shared" si="10"/>
        <v>-22245833.399999999</v>
      </c>
      <c r="V33" s="2">
        <f>V34</f>
        <v>0</v>
      </c>
      <c r="W33" s="2">
        <f t="shared" si="11"/>
        <v>-22245833.399999999</v>
      </c>
      <c r="X33" s="2">
        <f>X34</f>
        <v>0</v>
      </c>
      <c r="Y33" s="2">
        <f t="shared" si="12"/>
        <v>-22245833.399999999</v>
      </c>
      <c r="Z33" s="2">
        <f>Z34</f>
        <v>149438.5</v>
      </c>
      <c r="AA33" s="2">
        <f t="shared" si="39"/>
        <v>-22096394.899999999</v>
      </c>
      <c r="AB33" s="2">
        <f>AB34</f>
        <v>-32</v>
      </c>
      <c r="AC33" s="2">
        <f t="shared" si="13"/>
        <v>-22096426.899999999</v>
      </c>
      <c r="AD33" s="2">
        <f>AD34</f>
        <v>-15895776.699999999</v>
      </c>
      <c r="AE33" s="2">
        <f>AE34</f>
        <v>-1055379.7</v>
      </c>
      <c r="AF33" s="2">
        <f t="shared" si="1"/>
        <v>-16951156.399999999</v>
      </c>
      <c r="AG33" s="2">
        <f>AG34</f>
        <v>-160201.20000000001</v>
      </c>
      <c r="AH33" s="2">
        <f t="shared" si="14"/>
        <v>-17111357.600000001</v>
      </c>
      <c r="AI33" s="2">
        <f>AI34</f>
        <v>0</v>
      </c>
      <c r="AJ33" s="2">
        <f t="shared" si="15"/>
        <v>-17111357.600000001</v>
      </c>
      <c r="AK33" s="2">
        <f>AK34</f>
        <v>-114944.7</v>
      </c>
      <c r="AL33" s="2">
        <f t="shared" si="16"/>
        <v>-17226302.300000001</v>
      </c>
      <c r="AM33" s="2">
        <f>AM34</f>
        <v>-252948.5</v>
      </c>
      <c r="AN33" s="2">
        <f t="shared" si="17"/>
        <v>-17479250.800000001</v>
      </c>
      <c r="AO33" s="2">
        <f>AO34</f>
        <v>-139236.29999999999</v>
      </c>
      <c r="AP33" s="2">
        <f t="shared" si="18"/>
        <v>-17618487.100000001</v>
      </c>
      <c r="AQ33" s="2">
        <f>AQ34</f>
        <v>-1260000</v>
      </c>
      <c r="AR33" s="2">
        <f t="shared" si="19"/>
        <v>-18878487.100000001</v>
      </c>
      <c r="AS33" s="2">
        <f>AS34</f>
        <v>-222999.5</v>
      </c>
      <c r="AT33" s="2">
        <f t="shared" si="20"/>
        <v>-19101486.600000001</v>
      </c>
      <c r="AU33" s="2">
        <f>AU34</f>
        <v>-103053.1</v>
      </c>
      <c r="AV33" s="2">
        <f t="shared" si="21"/>
        <v>-19204539.699999999</v>
      </c>
      <c r="AW33" s="2">
        <f>AW34</f>
        <v>0</v>
      </c>
      <c r="AX33" s="2">
        <f t="shared" si="22"/>
        <v>-19204539.699999999</v>
      </c>
      <c r="AY33" s="2">
        <f>AY34</f>
        <v>0</v>
      </c>
      <c r="AZ33" s="2">
        <f t="shared" si="23"/>
        <v>-19204539.699999999</v>
      </c>
      <c r="BA33" s="2">
        <f>BA34</f>
        <v>583816.5</v>
      </c>
      <c r="BB33" s="2">
        <f t="shared" si="24"/>
        <v>-18620723.199999999</v>
      </c>
      <c r="BC33" s="2">
        <f>BC34</f>
        <v>0</v>
      </c>
      <c r="BD33" s="2">
        <f t="shared" si="25"/>
        <v>-18620723.199999999</v>
      </c>
      <c r="BE33" s="7">
        <f>BE34</f>
        <v>-15295114.199999999</v>
      </c>
      <c r="BF33" s="7">
        <f>BF34</f>
        <v>-1003297.4</v>
      </c>
      <c r="BG33" s="7">
        <f t="shared" si="26"/>
        <v>-16298411.6</v>
      </c>
      <c r="BH33" s="2">
        <f>BH34</f>
        <v>-160201.20000000001</v>
      </c>
      <c r="BI33" s="7">
        <f t="shared" si="27"/>
        <v>-16458612.800000001</v>
      </c>
      <c r="BJ33" s="2">
        <f>BJ34</f>
        <v>0</v>
      </c>
      <c r="BK33" s="7">
        <f t="shared" si="28"/>
        <v>-16458612.800000001</v>
      </c>
      <c r="BL33" s="2">
        <f>BL34</f>
        <v>-114944.7</v>
      </c>
      <c r="BM33" s="7">
        <f t="shared" si="29"/>
        <v>-16573557.5</v>
      </c>
      <c r="BN33" s="2">
        <f>BN34</f>
        <v>-282638.59999999998</v>
      </c>
      <c r="BO33" s="7">
        <f t="shared" si="30"/>
        <v>-16856196.100000001</v>
      </c>
      <c r="BP33" s="2">
        <f>BP34</f>
        <v>-139236.29999999999</v>
      </c>
      <c r="BQ33" s="7">
        <f t="shared" si="31"/>
        <v>-16995432.399999999</v>
      </c>
      <c r="BR33" s="2">
        <f>BR34</f>
        <v>-1260000</v>
      </c>
      <c r="BS33" s="7">
        <f t="shared" si="32"/>
        <v>-18255432.399999999</v>
      </c>
      <c r="BT33" s="2">
        <f>BT34</f>
        <v>-324527.5</v>
      </c>
      <c r="BU33" s="7">
        <f t="shared" si="33"/>
        <v>-18579959.899999999</v>
      </c>
      <c r="BV33" s="2">
        <f>BV34</f>
        <v>-103053.1</v>
      </c>
      <c r="BW33" s="7">
        <f t="shared" si="34"/>
        <v>-18683013</v>
      </c>
      <c r="BX33" s="2">
        <f>BX34</f>
        <v>0</v>
      </c>
      <c r="BY33" s="7">
        <f t="shared" si="35"/>
        <v>-18683013</v>
      </c>
      <c r="BZ33" s="2">
        <f>BZ34</f>
        <v>0</v>
      </c>
      <c r="CA33" s="7">
        <f t="shared" si="36"/>
        <v>-18683013</v>
      </c>
      <c r="CB33" s="2">
        <f>CB34</f>
        <v>413129.1</v>
      </c>
      <c r="CC33" s="7">
        <f t="shared" si="37"/>
        <v>-18269883.899999999</v>
      </c>
      <c r="CD33" s="2">
        <f>CD34</f>
        <v>0</v>
      </c>
      <c r="CE33" s="7">
        <f t="shared" si="38"/>
        <v>-18269883.899999999</v>
      </c>
    </row>
    <row r="34" spans="1:83" ht="39.75" customHeight="1" x14ac:dyDescent="0.2">
      <c r="A34" s="15" t="s">
        <v>12</v>
      </c>
      <c r="B34" s="3" t="s">
        <v>13</v>
      </c>
      <c r="C34" s="2">
        <v>-18315828.399999999</v>
      </c>
      <c r="D34" s="2">
        <v>-3099013.4</v>
      </c>
      <c r="E34" s="2">
        <f t="shared" si="2"/>
        <v>-21414841.800000001</v>
      </c>
      <c r="F34" s="2">
        <v>-260201.2</v>
      </c>
      <c r="G34" s="2">
        <f t="shared" si="3"/>
        <v>-21675043</v>
      </c>
      <c r="H34" s="2"/>
      <c r="I34" s="2">
        <f t="shared" si="4"/>
        <v>-21675043</v>
      </c>
      <c r="J34" s="2">
        <v>-592547.4</v>
      </c>
      <c r="K34" s="2">
        <f t="shared" si="5"/>
        <v>-22267590.399999999</v>
      </c>
      <c r="L34" s="2">
        <v>443665.5</v>
      </c>
      <c r="M34" s="2">
        <f t="shared" si="6"/>
        <v>-21823924.899999999</v>
      </c>
      <c r="N34" s="2">
        <v>-51236.3</v>
      </c>
      <c r="O34" s="2">
        <f t="shared" si="7"/>
        <v>-21875161.199999999</v>
      </c>
      <c r="P34" s="2">
        <v>-454398.3</v>
      </c>
      <c r="Q34" s="2">
        <f t="shared" si="8"/>
        <v>-22329559.5</v>
      </c>
      <c r="R34" s="2">
        <v>186779.2</v>
      </c>
      <c r="S34" s="2">
        <f t="shared" si="9"/>
        <v>-22142780.300000001</v>
      </c>
      <c r="T34" s="2">
        <v>-103053.1</v>
      </c>
      <c r="U34" s="2">
        <f t="shared" si="10"/>
        <v>-22245833.399999999</v>
      </c>
      <c r="V34" s="2"/>
      <c r="W34" s="2">
        <f t="shared" si="11"/>
        <v>-22245833.399999999</v>
      </c>
      <c r="X34" s="2"/>
      <c r="Y34" s="2">
        <f t="shared" si="12"/>
        <v>-22245833.399999999</v>
      </c>
      <c r="Z34" s="2">
        <v>149438.5</v>
      </c>
      <c r="AA34" s="2">
        <f t="shared" si="39"/>
        <v>-22096394.899999999</v>
      </c>
      <c r="AB34" s="2">
        <v>-32</v>
      </c>
      <c r="AC34" s="2">
        <f t="shared" si="13"/>
        <v>-22096426.899999999</v>
      </c>
      <c r="AD34" s="2">
        <v>-15895776.699999999</v>
      </c>
      <c r="AE34" s="2">
        <v>-1055379.7</v>
      </c>
      <c r="AF34" s="2">
        <f t="shared" si="1"/>
        <v>-16951156.399999999</v>
      </c>
      <c r="AG34" s="2">
        <v>-160201.20000000001</v>
      </c>
      <c r="AH34" s="2">
        <f t="shared" si="14"/>
        <v>-17111357.600000001</v>
      </c>
      <c r="AI34" s="2"/>
      <c r="AJ34" s="2">
        <f t="shared" si="15"/>
        <v>-17111357.600000001</v>
      </c>
      <c r="AK34" s="2">
        <v>-114944.7</v>
      </c>
      <c r="AL34" s="2">
        <f t="shared" si="16"/>
        <v>-17226302.300000001</v>
      </c>
      <c r="AM34" s="2">
        <v>-252948.5</v>
      </c>
      <c r="AN34" s="2">
        <f t="shared" si="17"/>
        <v>-17479250.800000001</v>
      </c>
      <c r="AO34" s="2">
        <v>-139236.29999999999</v>
      </c>
      <c r="AP34" s="2">
        <f t="shared" si="18"/>
        <v>-17618487.100000001</v>
      </c>
      <c r="AQ34" s="2">
        <v>-1260000</v>
      </c>
      <c r="AR34" s="2">
        <f t="shared" si="19"/>
        <v>-18878487.100000001</v>
      </c>
      <c r="AS34" s="2">
        <v>-222999.5</v>
      </c>
      <c r="AT34" s="2">
        <f t="shared" si="20"/>
        <v>-19101486.600000001</v>
      </c>
      <c r="AU34" s="2">
        <v>-103053.1</v>
      </c>
      <c r="AV34" s="2">
        <f t="shared" si="21"/>
        <v>-19204539.699999999</v>
      </c>
      <c r="AW34" s="2"/>
      <c r="AX34" s="2">
        <f t="shared" si="22"/>
        <v>-19204539.699999999</v>
      </c>
      <c r="AY34" s="2"/>
      <c r="AZ34" s="2">
        <f t="shared" si="23"/>
        <v>-19204539.699999999</v>
      </c>
      <c r="BA34" s="2">
        <v>583816.5</v>
      </c>
      <c r="BB34" s="2">
        <f t="shared" si="24"/>
        <v>-18620723.199999999</v>
      </c>
      <c r="BC34" s="2"/>
      <c r="BD34" s="2">
        <f t="shared" si="25"/>
        <v>-18620723.199999999</v>
      </c>
      <c r="BE34" s="7">
        <v>-15295114.199999999</v>
      </c>
      <c r="BF34" s="7">
        <v>-1003297.4</v>
      </c>
      <c r="BG34" s="7">
        <f t="shared" si="26"/>
        <v>-16298411.6</v>
      </c>
      <c r="BH34" s="2">
        <v>-160201.20000000001</v>
      </c>
      <c r="BI34" s="7">
        <f t="shared" si="27"/>
        <v>-16458612.800000001</v>
      </c>
      <c r="BJ34" s="2"/>
      <c r="BK34" s="7">
        <f t="shared" si="28"/>
        <v>-16458612.800000001</v>
      </c>
      <c r="BL34" s="2">
        <v>-114944.7</v>
      </c>
      <c r="BM34" s="7">
        <f t="shared" si="29"/>
        <v>-16573557.5</v>
      </c>
      <c r="BN34" s="2">
        <v>-282638.59999999998</v>
      </c>
      <c r="BO34" s="7">
        <f t="shared" si="30"/>
        <v>-16856196.100000001</v>
      </c>
      <c r="BP34" s="2">
        <v>-139236.29999999999</v>
      </c>
      <c r="BQ34" s="7">
        <f t="shared" si="31"/>
        <v>-16995432.399999999</v>
      </c>
      <c r="BR34" s="2">
        <v>-1260000</v>
      </c>
      <c r="BS34" s="7">
        <f t="shared" si="32"/>
        <v>-18255432.399999999</v>
      </c>
      <c r="BT34" s="2">
        <v>-324527.5</v>
      </c>
      <c r="BU34" s="7">
        <f t="shared" si="33"/>
        <v>-18579959.899999999</v>
      </c>
      <c r="BV34" s="2">
        <v>-103053.1</v>
      </c>
      <c r="BW34" s="7">
        <f t="shared" si="34"/>
        <v>-18683013</v>
      </c>
      <c r="BX34" s="16"/>
      <c r="BY34" s="7">
        <f t="shared" si="35"/>
        <v>-18683013</v>
      </c>
      <c r="BZ34" s="16"/>
      <c r="CA34" s="7">
        <f t="shared" si="36"/>
        <v>-18683013</v>
      </c>
      <c r="CB34" s="2">
        <v>413129.1</v>
      </c>
      <c r="CC34" s="7">
        <f t="shared" si="37"/>
        <v>-18269883.899999999</v>
      </c>
      <c r="CD34" s="2"/>
      <c r="CE34" s="7">
        <f t="shared" si="38"/>
        <v>-18269883.899999999</v>
      </c>
    </row>
    <row r="35" spans="1:83" ht="24" customHeight="1" x14ac:dyDescent="0.2">
      <c r="A35" s="15" t="s">
        <v>20</v>
      </c>
      <c r="B35" s="3" t="s">
        <v>1</v>
      </c>
      <c r="C35" s="2">
        <f>SUM(C36)</f>
        <v>18151261</v>
      </c>
      <c r="D35" s="2">
        <f>SUM(D36)</f>
        <v>3233134.9</v>
      </c>
      <c r="E35" s="2">
        <f t="shared" si="2"/>
        <v>21384395.899999999</v>
      </c>
      <c r="F35" s="2">
        <f>SUM(F36)</f>
        <v>1088857.7</v>
      </c>
      <c r="G35" s="2">
        <f t="shared" si="3"/>
        <v>22473253.600000001</v>
      </c>
      <c r="H35" s="2">
        <f>SUM(H36)</f>
        <v>243600</v>
      </c>
      <c r="I35" s="2">
        <f t="shared" si="4"/>
        <v>22716853.600000001</v>
      </c>
      <c r="J35" s="2">
        <f>SUM(J36)</f>
        <v>1095723.6000000001</v>
      </c>
      <c r="K35" s="2">
        <f t="shared" si="5"/>
        <v>23812577.199999999</v>
      </c>
      <c r="L35" s="2">
        <f>SUM(L36)</f>
        <v>346935.7</v>
      </c>
      <c r="M35" s="2">
        <f t="shared" si="6"/>
        <v>24159512.899999999</v>
      </c>
      <c r="N35" s="2">
        <f>SUM(N36)</f>
        <v>398564.5</v>
      </c>
      <c r="O35" s="2">
        <f t="shared" si="7"/>
        <v>24558077.399999999</v>
      </c>
      <c r="P35" s="2">
        <f>SUM(P36)</f>
        <v>479999.3</v>
      </c>
      <c r="Q35" s="2">
        <f t="shared" si="8"/>
        <v>25038076.699999999</v>
      </c>
      <c r="R35" s="2">
        <f>SUM(R36)</f>
        <v>-217565.8</v>
      </c>
      <c r="S35" s="2">
        <f t="shared" si="9"/>
        <v>24820510.899999999</v>
      </c>
      <c r="T35" s="2">
        <f>SUM(T36)</f>
        <v>103053.1</v>
      </c>
      <c r="U35" s="2">
        <f t="shared" si="10"/>
        <v>24923564</v>
      </c>
      <c r="V35" s="2">
        <f>SUM(V36)</f>
        <v>0</v>
      </c>
      <c r="W35" s="2">
        <f t="shared" si="11"/>
        <v>24923564</v>
      </c>
      <c r="X35" s="2">
        <f>SUM(X36)</f>
        <v>0</v>
      </c>
      <c r="Y35" s="2">
        <f t="shared" si="12"/>
        <v>24923564</v>
      </c>
      <c r="Z35" s="2">
        <f>SUM(Z36)</f>
        <v>-110188.7</v>
      </c>
      <c r="AA35" s="2">
        <f t="shared" si="39"/>
        <v>24813375.300000001</v>
      </c>
      <c r="AB35" s="2">
        <f>SUM(AB36)</f>
        <v>6146</v>
      </c>
      <c r="AC35" s="2">
        <f t="shared" si="13"/>
        <v>24819521.300000001</v>
      </c>
      <c r="AD35" s="2">
        <f>SUM(AD36)</f>
        <v>15895776.699999999</v>
      </c>
      <c r="AE35" s="2">
        <f>SUM(AE36)</f>
        <v>1055379.7</v>
      </c>
      <c r="AF35" s="2">
        <f t="shared" si="1"/>
        <v>16951156.399999999</v>
      </c>
      <c r="AG35" s="2">
        <f>SUM(AG36)</f>
        <v>160201.20000000001</v>
      </c>
      <c r="AH35" s="2">
        <f t="shared" si="14"/>
        <v>17111357.600000001</v>
      </c>
      <c r="AI35" s="2">
        <f>SUM(AI36)</f>
        <v>0</v>
      </c>
      <c r="AJ35" s="2">
        <f t="shared" si="15"/>
        <v>17111357.600000001</v>
      </c>
      <c r="AK35" s="2">
        <f>SUM(AK36)</f>
        <v>114944.7</v>
      </c>
      <c r="AL35" s="2">
        <f t="shared" si="16"/>
        <v>17226302.300000001</v>
      </c>
      <c r="AM35" s="2">
        <f>SUM(AM36)</f>
        <v>252948.5</v>
      </c>
      <c r="AN35" s="2">
        <f t="shared" si="17"/>
        <v>17479250.800000001</v>
      </c>
      <c r="AO35" s="2">
        <f>SUM(AO36)</f>
        <v>139236.29999999999</v>
      </c>
      <c r="AP35" s="2">
        <f t="shared" si="18"/>
        <v>17618487.100000001</v>
      </c>
      <c r="AQ35" s="2">
        <f>SUM(AQ36)</f>
        <v>1260000</v>
      </c>
      <c r="AR35" s="2">
        <f t="shared" si="19"/>
        <v>18878487.100000001</v>
      </c>
      <c r="AS35" s="2">
        <f>SUM(AS36)</f>
        <v>222999.5</v>
      </c>
      <c r="AT35" s="2">
        <f t="shared" si="20"/>
        <v>19101486.600000001</v>
      </c>
      <c r="AU35" s="2">
        <f>SUM(AU36)</f>
        <v>103053.1</v>
      </c>
      <c r="AV35" s="2">
        <f t="shared" si="21"/>
        <v>19204539.699999999</v>
      </c>
      <c r="AW35" s="2">
        <f>SUM(AW36)</f>
        <v>0</v>
      </c>
      <c r="AX35" s="2">
        <f t="shared" si="22"/>
        <v>19204539.699999999</v>
      </c>
      <c r="AY35" s="2">
        <f>SUM(AY36)</f>
        <v>0</v>
      </c>
      <c r="AZ35" s="2">
        <f t="shared" si="23"/>
        <v>19204539.699999999</v>
      </c>
      <c r="BA35" s="2">
        <f>SUM(BA36)</f>
        <v>-583816.5</v>
      </c>
      <c r="BB35" s="2">
        <f t="shared" si="24"/>
        <v>18620723.199999999</v>
      </c>
      <c r="BC35" s="2">
        <f>SUM(BC36)</f>
        <v>0</v>
      </c>
      <c r="BD35" s="2">
        <f t="shared" si="25"/>
        <v>18620723.199999999</v>
      </c>
      <c r="BE35" s="7">
        <f>SUM(BE36)</f>
        <v>15295114.199999999</v>
      </c>
      <c r="BF35" s="7">
        <f>SUM(BF36)</f>
        <v>1003297.4</v>
      </c>
      <c r="BG35" s="7">
        <f t="shared" si="26"/>
        <v>16298411.6</v>
      </c>
      <c r="BH35" s="2">
        <f>SUM(BH36)</f>
        <v>160201.20000000001</v>
      </c>
      <c r="BI35" s="7">
        <f t="shared" si="27"/>
        <v>16458612.800000001</v>
      </c>
      <c r="BJ35" s="2">
        <f>SUM(BJ36)</f>
        <v>0</v>
      </c>
      <c r="BK35" s="7">
        <f t="shared" si="28"/>
        <v>16458612.800000001</v>
      </c>
      <c r="BL35" s="2">
        <f>SUM(BL36)</f>
        <v>114944.7</v>
      </c>
      <c r="BM35" s="7">
        <f t="shared" si="29"/>
        <v>16573557.5</v>
      </c>
      <c r="BN35" s="2">
        <f>SUM(BN36)</f>
        <v>282638.59999999998</v>
      </c>
      <c r="BO35" s="7">
        <f t="shared" si="30"/>
        <v>16856196.100000001</v>
      </c>
      <c r="BP35" s="2">
        <f>SUM(BP36)</f>
        <v>139236.29999999999</v>
      </c>
      <c r="BQ35" s="7">
        <f t="shared" si="31"/>
        <v>16995432.399999999</v>
      </c>
      <c r="BR35" s="2">
        <f>SUM(BR36)</f>
        <v>1260000</v>
      </c>
      <c r="BS35" s="7">
        <f t="shared" si="32"/>
        <v>18255432.399999999</v>
      </c>
      <c r="BT35" s="2">
        <f>SUM(BT36)</f>
        <v>324527.5</v>
      </c>
      <c r="BU35" s="7">
        <f t="shared" si="33"/>
        <v>18579959.899999999</v>
      </c>
      <c r="BV35" s="2">
        <f>SUM(BV36)</f>
        <v>103053.1</v>
      </c>
      <c r="BW35" s="7">
        <f t="shared" si="34"/>
        <v>18683013</v>
      </c>
      <c r="BX35" s="2">
        <f>SUM(BX36)</f>
        <v>0</v>
      </c>
      <c r="BY35" s="7">
        <f t="shared" si="35"/>
        <v>18683013</v>
      </c>
      <c r="BZ35" s="2">
        <f>SUM(BZ36)</f>
        <v>0</v>
      </c>
      <c r="CA35" s="7">
        <f t="shared" si="36"/>
        <v>18683013</v>
      </c>
      <c r="CB35" s="2">
        <f>SUM(CB36)</f>
        <v>-413129.1</v>
      </c>
      <c r="CC35" s="7">
        <f t="shared" si="37"/>
        <v>18269883.899999999</v>
      </c>
      <c r="CD35" s="2">
        <f>SUM(CD36)</f>
        <v>0</v>
      </c>
      <c r="CE35" s="7">
        <f t="shared" si="38"/>
        <v>18269883.899999999</v>
      </c>
    </row>
    <row r="36" spans="1:83" ht="24" customHeight="1" x14ac:dyDescent="0.2">
      <c r="A36" s="15" t="s">
        <v>21</v>
      </c>
      <c r="B36" s="3" t="s">
        <v>3</v>
      </c>
      <c r="C36" s="2">
        <f t="shared" ref="C36:BZ37" si="40">C37</f>
        <v>18151261</v>
      </c>
      <c r="D36" s="2">
        <f t="shared" si="40"/>
        <v>3233134.9</v>
      </c>
      <c r="E36" s="2">
        <f t="shared" si="2"/>
        <v>21384395.899999999</v>
      </c>
      <c r="F36" s="2">
        <f t="shared" si="40"/>
        <v>1088857.7</v>
      </c>
      <c r="G36" s="2">
        <f t="shared" si="3"/>
        <v>22473253.600000001</v>
      </c>
      <c r="H36" s="2">
        <f>H37</f>
        <v>243600</v>
      </c>
      <c r="I36" s="2">
        <f t="shared" si="4"/>
        <v>22716853.600000001</v>
      </c>
      <c r="J36" s="2">
        <f>J37</f>
        <v>1095723.6000000001</v>
      </c>
      <c r="K36" s="2">
        <f t="shared" si="5"/>
        <v>23812577.199999999</v>
      </c>
      <c r="L36" s="2">
        <f>L37</f>
        <v>346935.7</v>
      </c>
      <c r="M36" s="2">
        <f t="shared" si="6"/>
        <v>24159512.899999999</v>
      </c>
      <c r="N36" s="2">
        <f>N37</f>
        <v>398564.5</v>
      </c>
      <c r="O36" s="2">
        <f t="shared" si="7"/>
        <v>24558077.399999999</v>
      </c>
      <c r="P36" s="2">
        <f>P37</f>
        <v>479999.3</v>
      </c>
      <c r="Q36" s="2">
        <f t="shared" si="8"/>
        <v>25038076.699999999</v>
      </c>
      <c r="R36" s="2">
        <f>R37</f>
        <v>-217565.8</v>
      </c>
      <c r="S36" s="2">
        <f t="shared" si="9"/>
        <v>24820510.899999999</v>
      </c>
      <c r="T36" s="2">
        <f>T37</f>
        <v>103053.1</v>
      </c>
      <c r="U36" s="2">
        <f t="shared" si="10"/>
        <v>24923564</v>
      </c>
      <c r="V36" s="2">
        <f>V37</f>
        <v>0</v>
      </c>
      <c r="W36" s="2">
        <f t="shared" si="11"/>
        <v>24923564</v>
      </c>
      <c r="X36" s="2">
        <f>X37</f>
        <v>0</v>
      </c>
      <c r="Y36" s="2">
        <f t="shared" si="12"/>
        <v>24923564</v>
      </c>
      <c r="Z36" s="2">
        <f>Z37</f>
        <v>-110188.7</v>
      </c>
      <c r="AA36" s="2">
        <f t="shared" si="39"/>
        <v>24813375.300000001</v>
      </c>
      <c r="AB36" s="2">
        <f>AB37</f>
        <v>6146</v>
      </c>
      <c r="AC36" s="2">
        <f t="shared" si="13"/>
        <v>24819521.300000001</v>
      </c>
      <c r="AD36" s="2">
        <f t="shared" si="40"/>
        <v>15895776.699999999</v>
      </c>
      <c r="AE36" s="2">
        <f t="shared" si="40"/>
        <v>1055379.7</v>
      </c>
      <c r="AF36" s="2">
        <f t="shared" si="1"/>
        <v>16951156.399999999</v>
      </c>
      <c r="AG36" s="2">
        <f t="shared" si="40"/>
        <v>160201.20000000001</v>
      </c>
      <c r="AH36" s="2">
        <f t="shared" si="14"/>
        <v>17111357.600000001</v>
      </c>
      <c r="AI36" s="2">
        <f t="shared" si="40"/>
        <v>0</v>
      </c>
      <c r="AJ36" s="2">
        <f t="shared" si="15"/>
        <v>17111357.600000001</v>
      </c>
      <c r="AK36" s="2">
        <f t="shared" si="40"/>
        <v>114944.7</v>
      </c>
      <c r="AL36" s="2">
        <f t="shared" si="16"/>
        <v>17226302.300000001</v>
      </c>
      <c r="AM36" s="2">
        <f t="shared" si="40"/>
        <v>252948.5</v>
      </c>
      <c r="AN36" s="2">
        <f t="shared" si="17"/>
        <v>17479250.800000001</v>
      </c>
      <c r="AO36" s="2">
        <f t="shared" si="40"/>
        <v>139236.29999999999</v>
      </c>
      <c r="AP36" s="2">
        <f t="shared" si="18"/>
        <v>17618487.100000001</v>
      </c>
      <c r="AQ36" s="2">
        <f t="shared" si="40"/>
        <v>1260000</v>
      </c>
      <c r="AR36" s="2">
        <f t="shared" si="19"/>
        <v>18878487.100000001</v>
      </c>
      <c r="AS36" s="2">
        <f t="shared" si="40"/>
        <v>222999.5</v>
      </c>
      <c r="AT36" s="2">
        <f t="shared" si="20"/>
        <v>19101486.600000001</v>
      </c>
      <c r="AU36" s="2">
        <f t="shared" si="40"/>
        <v>103053.1</v>
      </c>
      <c r="AV36" s="2">
        <f t="shared" si="21"/>
        <v>19204539.699999999</v>
      </c>
      <c r="AW36" s="2">
        <f>AW37</f>
        <v>0</v>
      </c>
      <c r="AX36" s="2">
        <f t="shared" si="22"/>
        <v>19204539.699999999</v>
      </c>
      <c r="AY36" s="2">
        <f>AY37</f>
        <v>0</v>
      </c>
      <c r="AZ36" s="2">
        <f t="shared" si="23"/>
        <v>19204539.699999999</v>
      </c>
      <c r="BA36" s="2">
        <f>BA37</f>
        <v>-583816.5</v>
      </c>
      <c r="BB36" s="2">
        <f>AZ36+BA36</f>
        <v>18620723.199999999</v>
      </c>
      <c r="BC36" s="2">
        <f>BC37</f>
        <v>0</v>
      </c>
      <c r="BD36" s="2">
        <f t="shared" si="25"/>
        <v>18620723.199999999</v>
      </c>
      <c r="BE36" s="7">
        <f t="shared" si="40"/>
        <v>15295114.199999999</v>
      </c>
      <c r="BF36" s="7">
        <f t="shared" si="40"/>
        <v>1003297.4</v>
      </c>
      <c r="BG36" s="7">
        <f t="shared" si="26"/>
        <v>16298411.6</v>
      </c>
      <c r="BH36" s="2">
        <f t="shared" si="40"/>
        <v>160201.20000000001</v>
      </c>
      <c r="BI36" s="7">
        <f t="shared" si="27"/>
        <v>16458612.800000001</v>
      </c>
      <c r="BJ36" s="2">
        <f t="shared" si="40"/>
        <v>0</v>
      </c>
      <c r="BK36" s="7">
        <f t="shared" si="28"/>
        <v>16458612.800000001</v>
      </c>
      <c r="BL36" s="2">
        <f t="shared" si="40"/>
        <v>114944.7</v>
      </c>
      <c r="BM36" s="7">
        <f t="shared" si="29"/>
        <v>16573557.5</v>
      </c>
      <c r="BN36" s="2">
        <f t="shared" si="40"/>
        <v>282638.59999999998</v>
      </c>
      <c r="BO36" s="7">
        <f t="shared" si="30"/>
        <v>16856196.100000001</v>
      </c>
      <c r="BP36" s="2">
        <f t="shared" si="40"/>
        <v>139236.29999999999</v>
      </c>
      <c r="BQ36" s="7">
        <f t="shared" si="31"/>
        <v>16995432.399999999</v>
      </c>
      <c r="BR36" s="2">
        <f t="shared" si="40"/>
        <v>1260000</v>
      </c>
      <c r="BS36" s="7">
        <f t="shared" si="32"/>
        <v>18255432.399999999</v>
      </c>
      <c r="BT36" s="2">
        <f t="shared" si="40"/>
        <v>324527.5</v>
      </c>
      <c r="BU36" s="7">
        <f t="shared" si="33"/>
        <v>18579959.899999999</v>
      </c>
      <c r="BV36" s="2">
        <f t="shared" si="40"/>
        <v>103053.1</v>
      </c>
      <c r="BW36" s="7">
        <f t="shared" si="34"/>
        <v>18683013</v>
      </c>
      <c r="BX36" s="2">
        <f t="shared" si="40"/>
        <v>0</v>
      </c>
      <c r="BY36" s="7">
        <f t="shared" si="35"/>
        <v>18683013</v>
      </c>
      <c r="BZ36" s="2">
        <f t="shared" si="40"/>
        <v>0</v>
      </c>
      <c r="CA36" s="7">
        <f t="shared" si="36"/>
        <v>18683013</v>
      </c>
      <c r="CB36" s="2">
        <f>CB37</f>
        <v>-413129.1</v>
      </c>
      <c r="CC36" s="7">
        <f t="shared" si="37"/>
        <v>18269883.899999999</v>
      </c>
      <c r="CD36" s="2">
        <f>CD37</f>
        <v>0</v>
      </c>
      <c r="CE36" s="7">
        <f t="shared" si="38"/>
        <v>18269883.899999999</v>
      </c>
    </row>
    <row r="37" spans="1:83" ht="27.75" customHeight="1" x14ac:dyDescent="0.2">
      <c r="A37" s="15" t="s">
        <v>6</v>
      </c>
      <c r="B37" s="3" t="s">
        <v>2</v>
      </c>
      <c r="C37" s="2">
        <f t="shared" si="40"/>
        <v>18151261</v>
      </c>
      <c r="D37" s="2">
        <f t="shared" si="40"/>
        <v>3233134.9</v>
      </c>
      <c r="E37" s="2">
        <f t="shared" si="2"/>
        <v>21384395.899999999</v>
      </c>
      <c r="F37" s="2">
        <f t="shared" si="40"/>
        <v>1088857.7</v>
      </c>
      <c r="G37" s="2">
        <f t="shared" si="3"/>
        <v>22473253.600000001</v>
      </c>
      <c r="H37" s="2">
        <f>H38</f>
        <v>243600</v>
      </c>
      <c r="I37" s="2">
        <f t="shared" si="4"/>
        <v>22716853.600000001</v>
      </c>
      <c r="J37" s="2">
        <f>J38</f>
        <v>1095723.6000000001</v>
      </c>
      <c r="K37" s="2">
        <f t="shared" si="5"/>
        <v>23812577.199999999</v>
      </c>
      <c r="L37" s="2">
        <f>L38</f>
        <v>346935.7</v>
      </c>
      <c r="M37" s="2">
        <f t="shared" si="6"/>
        <v>24159512.899999999</v>
      </c>
      <c r="N37" s="2">
        <f>N38</f>
        <v>398564.5</v>
      </c>
      <c r="O37" s="2">
        <f t="shared" si="7"/>
        <v>24558077.399999999</v>
      </c>
      <c r="P37" s="2">
        <f>P38</f>
        <v>479999.3</v>
      </c>
      <c r="Q37" s="2">
        <f t="shared" si="8"/>
        <v>25038076.699999999</v>
      </c>
      <c r="R37" s="2">
        <f>R38</f>
        <v>-217565.8</v>
      </c>
      <c r="S37" s="2">
        <f t="shared" si="9"/>
        <v>24820510.899999999</v>
      </c>
      <c r="T37" s="2">
        <f>T38</f>
        <v>103053.1</v>
      </c>
      <c r="U37" s="2">
        <f t="shared" si="10"/>
        <v>24923564</v>
      </c>
      <c r="V37" s="2">
        <f>V38</f>
        <v>0</v>
      </c>
      <c r="W37" s="2">
        <f t="shared" si="11"/>
        <v>24923564</v>
      </c>
      <c r="X37" s="2">
        <f>X38</f>
        <v>0</v>
      </c>
      <c r="Y37" s="2">
        <f t="shared" si="12"/>
        <v>24923564</v>
      </c>
      <c r="Z37" s="2">
        <f>Z38</f>
        <v>-110188.7</v>
      </c>
      <c r="AA37" s="2">
        <f>Y37+Z37</f>
        <v>24813375.300000001</v>
      </c>
      <c r="AB37" s="2">
        <f>AB38</f>
        <v>6146</v>
      </c>
      <c r="AC37" s="2">
        <f t="shared" si="13"/>
        <v>24819521.300000001</v>
      </c>
      <c r="AD37" s="2">
        <f t="shared" si="40"/>
        <v>15895776.699999999</v>
      </c>
      <c r="AE37" s="2">
        <f t="shared" si="40"/>
        <v>1055379.7</v>
      </c>
      <c r="AF37" s="2">
        <f t="shared" si="1"/>
        <v>16951156.399999999</v>
      </c>
      <c r="AG37" s="2">
        <f t="shared" si="40"/>
        <v>160201.20000000001</v>
      </c>
      <c r="AH37" s="2">
        <f t="shared" si="14"/>
        <v>17111357.600000001</v>
      </c>
      <c r="AI37" s="2">
        <f t="shared" si="40"/>
        <v>0</v>
      </c>
      <c r="AJ37" s="2">
        <f t="shared" si="15"/>
        <v>17111357.600000001</v>
      </c>
      <c r="AK37" s="2">
        <f t="shared" si="40"/>
        <v>114944.7</v>
      </c>
      <c r="AL37" s="2">
        <f t="shared" si="16"/>
        <v>17226302.300000001</v>
      </c>
      <c r="AM37" s="2">
        <f t="shared" si="40"/>
        <v>252948.5</v>
      </c>
      <c r="AN37" s="2">
        <f t="shared" si="17"/>
        <v>17479250.800000001</v>
      </c>
      <c r="AO37" s="2">
        <f t="shared" si="40"/>
        <v>139236.29999999999</v>
      </c>
      <c r="AP37" s="2">
        <f t="shared" si="18"/>
        <v>17618487.100000001</v>
      </c>
      <c r="AQ37" s="2">
        <f t="shared" si="40"/>
        <v>1260000</v>
      </c>
      <c r="AR37" s="2">
        <f t="shared" si="19"/>
        <v>18878487.100000001</v>
      </c>
      <c r="AS37" s="2">
        <f t="shared" si="40"/>
        <v>222999.5</v>
      </c>
      <c r="AT37" s="2">
        <f t="shared" si="20"/>
        <v>19101486.600000001</v>
      </c>
      <c r="AU37" s="2">
        <f t="shared" si="40"/>
        <v>103053.1</v>
      </c>
      <c r="AV37" s="2">
        <f t="shared" si="21"/>
        <v>19204539.699999999</v>
      </c>
      <c r="AW37" s="2">
        <f>AW38</f>
        <v>0</v>
      </c>
      <c r="AX37" s="2">
        <f t="shared" si="22"/>
        <v>19204539.699999999</v>
      </c>
      <c r="AY37" s="2">
        <f>AY38</f>
        <v>0</v>
      </c>
      <c r="AZ37" s="2">
        <f t="shared" si="23"/>
        <v>19204539.699999999</v>
      </c>
      <c r="BA37" s="2">
        <f>BA38</f>
        <v>-583816.5</v>
      </c>
      <c r="BB37" s="2">
        <f t="shared" si="24"/>
        <v>18620723.199999999</v>
      </c>
      <c r="BC37" s="2">
        <f>BC38</f>
        <v>0</v>
      </c>
      <c r="BD37" s="2">
        <f t="shared" si="25"/>
        <v>18620723.199999999</v>
      </c>
      <c r="BE37" s="7">
        <f t="shared" si="40"/>
        <v>15295114.199999999</v>
      </c>
      <c r="BF37" s="7">
        <f t="shared" si="40"/>
        <v>1003297.4</v>
      </c>
      <c r="BG37" s="7">
        <f t="shared" si="26"/>
        <v>16298411.6</v>
      </c>
      <c r="BH37" s="2">
        <f t="shared" si="40"/>
        <v>160201.20000000001</v>
      </c>
      <c r="BI37" s="7">
        <f t="shared" si="27"/>
        <v>16458612.800000001</v>
      </c>
      <c r="BJ37" s="2">
        <f t="shared" si="40"/>
        <v>0</v>
      </c>
      <c r="BK37" s="7">
        <f t="shared" si="28"/>
        <v>16458612.800000001</v>
      </c>
      <c r="BL37" s="2">
        <f t="shared" si="40"/>
        <v>114944.7</v>
      </c>
      <c r="BM37" s="7">
        <f t="shared" si="29"/>
        <v>16573557.5</v>
      </c>
      <c r="BN37" s="2">
        <f t="shared" si="40"/>
        <v>282638.59999999998</v>
      </c>
      <c r="BO37" s="7">
        <f t="shared" si="30"/>
        <v>16856196.100000001</v>
      </c>
      <c r="BP37" s="2">
        <f t="shared" si="40"/>
        <v>139236.29999999999</v>
      </c>
      <c r="BQ37" s="7">
        <f t="shared" si="31"/>
        <v>16995432.399999999</v>
      </c>
      <c r="BR37" s="2">
        <f t="shared" si="40"/>
        <v>1260000</v>
      </c>
      <c r="BS37" s="7">
        <f t="shared" si="32"/>
        <v>18255432.399999999</v>
      </c>
      <c r="BT37" s="2">
        <f t="shared" si="40"/>
        <v>324527.5</v>
      </c>
      <c r="BU37" s="7">
        <f t="shared" si="33"/>
        <v>18579959.899999999</v>
      </c>
      <c r="BV37" s="2">
        <f t="shared" si="40"/>
        <v>103053.1</v>
      </c>
      <c r="BW37" s="7">
        <f t="shared" si="34"/>
        <v>18683013</v>
      </c>
      <c r="BX37" s="2">
        <f t="shared" si="40"/>
        <v>0</v>
      </c>
      <c r="BY37" s="7">
        <f t="shared" si="35"/>
        <v>18683013</v>
      </c>
      <c r="BZ37" s="2">
        <f t="shared" si="40"/>
        <v>0</v>
      </c>
      <c r="CA37" s="7">
        <f t="shared" si="36"/>
        <v>18683013</v>
      </c>
      <c r="CB37" s="2">
        <f>CB38</f>
        <v>-413129.1</v>
      </c>
      <c r="CC37" s="7">
        <f t="shared" si="37"/>
        <v>18269883.899999999</v>
      </c>
      <c r="CD37" s="2">
        <f>CD38</f>
        <v>0</v>
      </c>
      <c r="CE37" s="7">
        <f t="shared" si="38"/>
        <v>18269883.899999999</v>
      </c>
    </row>
    <row r="38" spans="1:83" ht="41.25" customHeight="1" x14ac:dyDescent="0.2">
      <c r="A38" s="15" t="s">
        <v>8</v>
      </c>
      <c r="B38" s="3" t="s">
        <v>31</v>
      </c>
      <c r="C38" s="8">
        <v>18151261</v>
      </c>
      <c r="D38" s="8">
        <v>3233134.9</v>
      </c>
      <c r="E38" s="2">
        <f t="shared" si="2"/>
        <v>21384395.899999999</v>
      </c>
      <c r="F38" s="8">
        <v>1088857.7</v>
      </c>
      <c r="G38" s="2">
        <f t="shared" si="3"/>
        <v>22473253.600000001</v>
      </c>
      <c r="H38" s="8">
        <v>243600</v>
      </c>
      <c r="I38" s="2">
        <f t="shared" si="4"/>
        <v>22716853.600000001</v>
      </c>
      <c r="J38" s="8">
        <v>1095723.6000000001</v>
      </c>
      <c r="K38" s="2">
        <f t="shared" si="5"/>
        <v>23812577.199999999</v>
      </c>
      <c r="L38" s="8">
        <v>346935.7</v>
      </c>
      <c r="M38" s="2">
        <f t="shared" si="6"/>
        <v>24159512.899999999</v>
      </c>
      <c r="N38" s="8">
        <v>398564.5</v>
      </c>
      <c r="O38" s="2">
        <f t="shared" si="7"/>
        <v>24558077.399999999</v>
      </c>
      <c r="P38" s="8">
        <v>479999.3</v>
      </c>
      <c r="Q38" s="2">
        <f t="shared" si="8"/>
        <v>25038076.699999999</v>
      </c>
      <c r="R38" s="8">
        <v>-217565.8</v>
      </c>
      <c r="S38" s="2">
        <f t="shared" si="9"/>
        <v>24820510.899999999</v>
      </c>
      <c r="T38" s="8">
        <v>103053.1</v>
      </c>
      <c r="U38" s="2">
        <f t="shared" si="10"/>
        <v>24923564</v>
      </c>
      <c r="V38" s="8"/>
      <c r="W38" s="2">
        <f t="shared" si="11"/>
        <v>24923564</v>
      </c>
      <c r="X38" s="8"/>
      <c r="Y38" s="2">
        <f t="shared" si="12"/>
        <v>24923564</v>
      </c>
      <c r="Z38" s="8">
        <v>-110188.7</v>
      </c>
      <c r="AA38" s="2">
        <f t="shared" si="39"/>
        <v>24813375.300000001</v>
      </c>
      <c r="AB38" s="8">
        <v>6146</v>
      </c>
      <c r="AC38" s="2">
        <f t="shared" si="13"/>
        <v>24819521.300000001</v>
      </c>
      <c r="AD38" s="8">
        <v>15895776.699999999</v>
      </c>
      <c r="AE38" s="8">
        <v>1055379.7</v>
      </c>
      <c r="AF38" s="2">
        <f t="shared" si="1"/>
        <v>16951156.399999999</v>
      </c>
      <c r="AG38" s="8">
        <v>160201.20000000001</v>
      </c>
      <c r="AH38" s="2">
        <f t="shared" si="14"/>
        <v>17111357.600000001</v>
      </c>
      <c r="AI38" s="8"/>
      <c r="AJ38" s="2">
        <f t="shared" si="15"/>
        <v>17111357.600000001</v>
      </c>
      <c r="AK38" s="8">
        <v>114944.7</v>
      </c>
      <c r="AL38" s="2">
        <f t="shared" si="16"/>
        <v>17226302.300000001</v>
      </c>
      <c r="AM38" s="8">
        <v>252948.5</v>
      </c>
      <c r="AN38" s="2">
        <f t="shared" si="17"/>
        <v>17479250.800000001</v>
      </c>
      <c r="AO38" s="8">
        <v>139236.29999999999</v>
      </c>
      <c r="AP38" s="2">
        <f t="shared" si="18"/>
        <v>17618487.100000001</v>
      </c>
      <c r="AQ38" s="8">
        <v>1260000</v>
      </c>
      <c r="AR38" s="2">
        <f t="shared" si="19"/>
        <v>18878487.100000001</v>
      </c>
      <c r="AS38" s="8">
        <v>222999.5</v>
      </c>
      <c r="AT38" s="2">
        <f t="shared" si="20"/>
        <v>19101486.600000001</v>
      </c>
      <c r="AU38" s="8">
        <v>103053.1</v>
      </c>
      <c r="AV38" s="2">
        <f t="shared" si="21"/>
        <v>19204539.699999999</v>
      </c>
      <c r="AW38" s="2"/>
      <c r="AX38" s="2">
        <f t="shared" si="22"/>
        <v>19204539.699999999</v>
      </c>
      <c r="AY38" s="2"/>
      <c r="AZ38" s="2">
        <f t="shared" si="23"/>
        <v>19204539.699999999</v>
      </c>
      <c r="BA38" s="8">
        <v>-583816.5</v>
      </c>
      <c r="BB38" s="2">
        <f t="shared" si="24"/>
        <v>18620723.199999999</v>
      </c>
      <c r="BC38" s="8"/>
      <c r="BD38" s="2">
        <f t="shared" si="25"/>
        <v>18620723.199999999</v>
      </c>
      <c r="BE38" s="7">
        <v>15295114.199999999</v>
      </c>
      <c r="BF38" s="7">
        <v>1003297.4</v>
      </c>
      <c r="BG38" s="7">
        <f t="shared" si="26"/>
        <v>16298411.6</v>
      </c>
      <c r="BH38" s="8">
        <v>160201.20000000001</v>
      </c>
      <c r="BI38" s="7">
        <f t="shared" si="27"/>
        <v>16458612.800000001</v>
      </c>
      <c r="BJ38" s="8"/>
      <c r="BK38" s="7">
        <f t="shared" si="28"/>
        <v>16458612.800000001</v>
      </c>
      <c r="BL38" s="8">
        <v>114944.7</v>
      </c>
      <c r="BM38" s="7">
        <f t="shared" si="29"/>
        <v>16573557.5</v>
      </c>
      <c r="BN38" s="8">
        <v>282638.59999999998</v>
      </c>
      <c r="BO38" s="7">
        <f t="shared" si="30"/>
        <v>16856196.100000001</v>
      </c>
      <c r="BP38" s="8">
        <v>139236.29999999999</v>
      </c>
      <c r="BQ38" s="7">
        <f t="shared" si="31"/>
        <v>16995432.399999999</v>
      </c>
      <c r="BR38" s="8">
        <v>1260000</v>
      </c>
      <c r="BS38" s="7">
        <f t="shared" si="32"/>
        <v>18255432.399999999</v>
      </c>
      <c r="BT38" s="8">
        <v>324527.5</v>
      </c>
      <c r="BU38" s="7">
        <f t="shared" si="33"/>
        <v>18579959.899999999</v>
      </c>
      <c r="BV38" s="8">
        <v>103053.1</v>
      </c>
      <c r="BW38" s="7">
        <f t="shared" si="34"/>
        <v>18683013</v>
      </c>
      <c r="BX38" s="16"/>
      <c r="BY38" s="7">
        <f t="shared" si="35"/>
        <v>18683013</v>
      </c>
      <c r="BZ38" s="16"/>
      <c r="CA38" s="7">
        <f t="shared" si="36"/>
        <v>18683013</v>
      </c>
      <c r="CB38" s="8">
        <v>-413129.1</v>
      </c>
      <c r="CC38" s="7">
        <f t="shared" si="37"/>
        <v>18269883.899999999</v>
      </c>
      <c r="CD38" s="8"/>
      <c r="CE38" s="7">
        <f t="shared" si="38"/>
        <v>18269883.899999999</v>
      </c>
    </row>
    <row r="39" spans="1:83" x14ac:dyDescent="0.2">
      <c r="B39" s="1"/>
    </row>
    <row r="40" spans="1:83" x14ac:dyDescent="0.2">
      <c r="B40" s="1"/>
    </row>
    <row r="41" spans="1:83" x14ac:dyDescent="0.2">
      <c r="B41" s="1"/>
    </row>
    <row r="42" spans="1:83" x14ac:dyDescent="0.2">
      <c r="B42" s="1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83" x14ac:dyDescent="0.2">
      <c r="B43" s="1"/>
    </row>
    <row r="44" spans="1:83" x14ac:dyDescent="0.2">
      <c r="B44" s="1"/>
    </row>
    <row r="45" spans="1:83" x14ac:dyDescent="0.2">
      <c r="B45" s="1"/>
    </row>
    <row r="46" spans="1:83" x14ac:dyDescent="0.2">
      <c r="B46" s="1"/>
    </row>
    <row r="47" spans="1:83" x14ac:dyDescent="0.2">
      <c r="B47" s="1"/>
    </row>
    <row r="48" spans="1:8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</sheetData>
  <sheetProtection selectLockedCells="1" selectUnlockedCells="1"/>
  <mergeCells count="13">
    <mergeCell ref="BD8:CE8"/>
    <mergeCell ref="BD1:CE1"/>
    <mergeCell ref="BD2:CE2"/>
    <mergeCell ref="BD3:CE3"/>
    <mergeCell ref="BD4:CE4"/>
    <mergeCell ref="BD7:CE7"/>
    <mergeCell ref="BD9:CE9"/>
    <mergeCell ref="BD10:CE10"/>
    <mergeCell ref="A16:A17"/>
    <mergeCell ref="B16:B17"/>
    <mergeCell ref="C16:CE16"/>
    <mergeCell ref="A12:CE12"/>
    <mergeCell ref="A13:CE13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Смирнова Елена Александровна</cp:lastModifiedBy>
  <cp:lastPrinted>2025-11-27T06:23:49Z</cp:lastPrinted>
  <dcterms:created xsi:type="dcterms:W3CDTF">2006-09-19T12:50:58Z</dcterms:created>
  <dcterms:modified xsi:type="dcterms:W3CDTF">2025-11-27T06:24:13Z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-1518301607</vt:i4>
  </property>
  <property fmtid="{D5CDD505-2E9C-101B-9397-08002B2CF9AE}" pid="4" name="_EmailSubject">
    <vt:lpwstr>Здравствуйте, решение передано на подпись Главе города. 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1898452165</vt:i4>
  </property>
</Properties>
</file>